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ngº Júnior Menezes\Google Drive\PREFEITURAS\SÃO FRANCISCO\2023\QUADRA DA NASCENÇA\PROJETO FINAL\DOCUMENTAÇÃO QUADRA DA NASCENÇA REVISADA_29-02-2024\DOCUMENTAÇÃO 26_03_2024\"/>
    </mc:Choice>
  </mc:AlternateContent>
  <xr:revisionPtr revIDLastSave="0" documentId="13_ncr:1_{511FD3FA-DCB8-42E8-9B5F-961974876D98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Plan1" sheetId="1" state="hidden" r:id="rId1"/>
    <sheet name="Memória" sheetId="2" r:id="rId2"/>
    <sheet name="Memória de Cálculo Final" sheetId="3" r:id="rId3"/>
  </sheets>
  <definedNames>
    <definedName name="_xlnm.Print_Area" localSheetId="1">Memória!$A$1:$H$72</definedName>
    <definedName name="_xlnm.Print_Area" localSheetId="2">'Memória de Cálculo Final'!$A$1:$H$174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1" i="3" l="1"/>
  <c r="D151" i="3"/>
  <c r="H150" i="3"/>
  <c r="H149" i="3"/>
  <c r="D149" i="3"/>
  <c r="D150" i="3"/>
  <c r="E147" i="3"/>
  <c r="H147" i="3" s="1"/>
  <c r="H146" i="3" s="1"/>
  <c r="E145" i="3"/>
  <c r="H145" i="3" s="1"/>
  <c r="E144" i="3"/>
  <c r="H144" i="3" s="1"/>
  <c r="H143" i="3" s="1"/>
  <c r="H141" i="3"/>
  <c r="G140" i="3"/>
  <c r="H140" i="3" s="1"/>
  <c r="H139" i="3"/>
  <c r="H138" i="3"/>
  <c r="H137" i="3" s="1"/>
  <c r="D142" i="3" s="1"/>
  <c r="H142" i="3" s="1"/>
  <c r="D136" i="3"/>
  <c r="H136" i="3" s="1"/>
  <c r="H135" i="3"/>
  <c r="H131" i="3"/>
  <c r="H132" i="3"/>
  <c r="H133" i="3"/>
  <c r="H127" i="3"/>
  <c r="H128" i="3"/>
  <c r="H126" i="3"/>
  <c r="D124" i="3"/>
  <c r="H124" i="3" s="1"/>
  <c r="H123" i="3"/>
  <c r="H121" i="3"/>
  <c r="H122" i="3"/>
  <c r="H120" i="3"/>
  <c r="E24" i="3"/>
  <c r="H24" i="3" s="1"/>
  <c r="H23" i="3" s="1"/>
  <c r="D32" i="3" s="1"/>
  <c r="H32" i="3" s="1"/>
  <c r="E72" i="3"/>
  <c r="H72" i="3" s="1"/>
  <c r="H67" i="3"/>
  <c r="E68" i="3"/>
  <c r="H68" i="3" s="1"/>
  <c r="E66" i="3"/>
  <c r="H66" i="3" s="1"/>
  <c r="E64" i="3"/>
  <c r="H64" i="3" s="1"/>
  <c r="H63" i="3" s="1"/>
  <c r="H22" i="3"/>
  <c r="H21" i="3" s="1"/>
  <c r="D50" i="3"/>
  <c r="D51" i="3"/>
  <c r="H53" i="3"/>
  <c r="H52" i="3" s="1"/>
  <c r="H44" i="3"/>
  <c r="E45" i="3"/>
  <c r="H45" i="3" s="1"/>
  <c r="H43" i="3"/>
  <c r="D55" i="3"/>
  <c r="D41" i="3"/>
  <c r="H41" i="3" s="1"/>
  <c r="D40" i="3"/>
  <c r="H40" i="3" s="1"/>
  <c r="D39" i="3"/>
  <c r="H39" i="3" s="1"/>
  <c r="E92" i="3"/>
  <c r="H92" i="3" s="1"/>
  <c r="H157" i="3"/>
  <c r="H158" i="3"/>
  <c r="H159" i="3"/>
  <c r="H160" i="3"/>
  <c r="H156" i="3"/>
  <c r="H155" i="3"/>
  <c r="H154" i="3"/>
  <c r="H115" i="3"/>
  <c r="H116" i="3"/>
  <c r="H114" i="3"/>
  <c r="H113" i="3"/>
  <c r="E111" i="3"/>
  <c r="H111" i="3" s="1"/>
  <c r="E108" i="3"/>
  <c r="H108" i="3" s="1"/>
  <c r="E110" i="3"/>
  <c r="H110" i="3" s="1"/>
  <c r="E109" i="3"/>
  <c r="H109" i="3" s="1"/>
  <c r="H112" i="3"/>
  <c r="H105" i="3"/>
  <c r="E101" i="3"/>
  <c r="H101" i="3" s="1"/>
  <c r="H100" i="3"/>
  <c r="H97" i="3"/>
  <c r="H98" i="3"/>
  <c r="H99" i="3"/>
  <c r="H96" i="3"/>
  <c r="H95" i="3"/>
  <c r="G90" i="3"/>
  <c r="F91" i="3"/>
  <c r="E88" i="3"/>
  <c r="H88" i="3" s="1"/>
  <c r="H87" i="3"/>
  <c r="D86" i="3"/>
  <c r="E83" i="3"/>
  <c r="H83" i="3" s="1"/>
  <c r="E82" i="3"/>
  <c r="H82" i="3" s="1"/>
  <c r="E80" i="3"/>
  <c r="H80" i="3" s="1"/>
  <c r="E79" i="3"/>
  <c r="H79" i="3" s="1"/>
  <c r="H25" i="3"/>
  <c r="H18" i="3"/>
  <c r="H15" i="3"/>
  <c r="D23" i="2"/>
  <c r="H23" i="2" s="1"/>
  <c r="E60" i="2"/>
  <c r="H60" i="2" s="1"/>
  <c r="E48" i="2"/>
  <c r="H48" i="2" s="1"/>
  <c r="E45" i="2"/>
  <c r="H45" i="2" s="1"/>
  <c r="E32" i="2"/>
  <c r="E31" i="2"/>
  <c r="H31" i="2" s="1"/>
  <c r="E21" i="2"/>
  <c r="H21" i="2" s="1"/>
  <c r="E20" i="2"/>
  <c r="H20" i="2" s="1"/>
  <c r="H71" i="2"/>
  <c r="H70" i="2"/>
  <c r="H66" i="2"/>
  <c r="H65" i="2"/>
  <c r="H64" i="2"/>
  <c r="H63" i="2"/>
  <c r="H57" i="2"/>
  <c r="H56" i="2"/>
  <c r="H55" i="2"/>
  <c r="H54" i="2"/>
  <c r="H53" i="2"/>
  <c r="H49" i="2"/>
  <c r="D69" i="2" s="1"/>
  <c r="H69" i="2" s="1"/>
  <c r="H46" i="2"/>
  <c r="H32" i="2"/>
  <c r="H22" i="2"/>
  <c r="H18" i="2"/>
  <c r="D42" i="2" s="1"/>
  <c r="H42" i="2" s="1"/>
  <c r="H41" i="2" s="1"/>
  <c r="D43" i="2" s="1"/>
  <c r="H43" i="2" s="1"/>
  <c r="D44" i="2" s="1"/>
  <c r="H44" i="2" s="1"/>
  <c r="H15" i="2"/>
  <c r="H148" i="3" l="1"/>
  <c r="H134" i="3"/>
  <c r="H130" i="3"/>
  <c r="H119" i="3"/>
  <c r="D129" i="3"/>
  <c r="H129" i="3" s="1"/>
  <c r="H125" i="3" s="1"/>
  <c r="E73" i="3"/>
  <c r="H73" i="3" s="1"/>
  <c r="E71" i="3"/>
  <c r="D49" i="3"/>
  <c r="H48" i="3" s="1"/>
  <c r="E69" i="3"/>
  <c r="H69" i="3" s="1"/>
  <c r="H65" i="3" s="1"/>
  <c r="E75" i="3" s="1"/>
  <c r="H75" i="3" s="1"/>
  <c r="E30" i="3"/>
  <c r="H30" i="3" s="1"/>
  <c r="H29" i="3" s="1"/>
  <c r="H42" i="3"/>
  <c r="D46" i="3" s="1"/>
  <c r="H46" i="3" s="1"/>
  <c r="H107" i="3"/>
  <c r="E104" i="3"/>
  <c r="D102" i="3" s="1"/>
  <c r="H102" i="3" s="1"/>
  <c r="E91" i="3"/>
  <c r="H91" i="3" s="1"/>
  <c r="E90" i="3"/>
  <c r="H90" i="3" s="1"/>
  <c r="E85" i="3"/>
  <c r="H85" i="3" s="1"/>
  <c r="E86" i="3"/>
  <c r="H86" i="3" s="1"/>
  <c r="H81" i="3"/>
  <c r="H78" i="3"/>
  <c r="D26" i="3"/>
  <c r="H26" i="3" s="1"/>
  <c r="D60" i="3"/>
  <c r="H60" i="3" s="1"/>
  <c r="H59" i="3" s="1"/>
  <c r="D61" i="3" s="1"/>
  <c r="H61" i="3" s="1"/>
  <c r="D62" i="3" s="1"/>
  <c r="H62" i="3" s="1"/>
  <c r="H38" i="3"/>
  <c r="H37" i="3" s="1"/>
  <c r="H47" i="2"/>
  <c r="D50" i="2" s="1"/>
  <c r="H50" i="2" s="1"/>
  <c r="D61" i="2"/>
  <c r="H61" i="2" s="1"/>
  <c r="E62" i="2"/>
  <c r="H62" i="2" s="1"/>
  <c r="E58" i="2"/>
  <c r="H58" i="2" s="1"/>
  <c r="D59" i="2" s="1"/>
  <c r="H59" i="2" s="1"/>
  <c r="D72" i="2"/>
  <c r="H72" i="2" s="1"/>
  <c r="H19" i="2"/>
  <c r="D26" i="2" s="1"/>
  <c r="H26" i="2" s="1"/>
  <c r="D27" i="2" s="1"/>
  <c r="H27" i="2" s="1"/>
  <c r="D28" i="2" s="1"/>
  <c r="H28" i="2" s="1"/>
  <c r="D29" i="2" s="1"/>
  <c r="H29" i="2" s="1"/>
  <c r="H30" i="2"/>
  <c r="D38" i="2" s="1"/>
  <c r="H38" i="2" s="1"/>
  <c r="H37" i="2" s="1"/>
  <c r="E33" i="3" l="1"/>
  <c r="H33" i="3" s="1"/>
  <c r="H31" i="3" s="1"/>
  <c r="D34" i="3" s="1"/>
  <c r="H34" i="3" s="1"/>
  <c r="D35" i="3" s="1"/>
  <c r="H35" i="3" s="1"/>
  <c r="D36" i="3" s="1"/>
  <c r="H36" i="3" s="1"/>
  <c r="E74" i="3"/>
  <c r="H74" i="3" s="1"/>
  <c r="H71" i="3"/>
  <c r="D47" i="3"/>
  <c r="H47" i="3" s="1"/>
  <c r="D106" i="3"/>
  <c r="H106" i="3" s="1"/>
  <c r="H104" i="3"/>
  <c r="H103" i="3" s="1"/>
  <c r="H89" i="3"/>
  <c r="H84" i="3"/>
  <c r="D56" i="3"/>
  <c r="H56" i="3" s="1"/>
  <c r="H54" i="3" s="1"/>
  <c r="D34" i="2"/>
  <c r="H34" i="2" s="1"/>
  <c r="H33" i="2" s="1"/>
  <c r="D36" i="2"/>
  <c r="H36" i="2" s="1"/>
  <c r="H35" i="2" s="1"/>
  <c r="H70" i="3" l="1"/>
</calcChain>
</file>

<file path=xl/sharedStrings.xml><?xml version="1.0" encoding="utf-8"?>
<sst xmlns="http://schemas.openxmlformats.org/spreadsheetml/2006/main" count="763" uniqueCount="452">
  <si>
    <t>PREFEITURA MUNICIPAL DE SÃO CRISTOVÃO</t>
  </si>
  <si>
    <t>PRAÇA GETULIO VARGAS N° 298  CENTRO SÃO CRISTOVÃO-SE CNPJ : 13.128.855/0001-44</t>
  </si>
  <si>
    <t>Empreendimento: 000204 - PAVIMENTAÇÃO A PARALELEPÍPEDO - MADALENA GOES - PREFEITURA MUNICIPAL SÃO CRISTÓVÃO</t>
  </si>
  <si>
    <t>01.01 </t>
  </si>
  <si>
    <t>ADMINISTRAÇÃO LOCAL</t>
  </si>
  <si>
    <t>01.01.001 </t>
  </si>
  <si>
    <t>01.01.002 </t>
  </si>
  <si>
    <t>01.01.003 </t>
  </si>
  <si>
    <t>01.02 </t>
  </si>
  <si>
    <t>MOBILIZAÇÃO DE MÁQUINAS E EQUIPAMENTOS</t>
  </si>
  <si>
    <t>01.02.001 </t>
  </si>
  <si>
    <t>01.03 </t>
  </si>
  <si>
    <t>DESMOBILIZAÇÃO DE MÁQUINAS E EQUIPAMENTOS</t>
  </si>
  <si>
    <t>01.03.001 </t>
  </si>
  <si>
    <t>02.01 </t>
  </si>
  <si>
    <t>PLACA DE OBRA</t>
  </si>
  <si>
    <t>02.01.001 </t>
  </si>
  <si>
    <t>02.01.002 </t>
  </si>
  <si>
    <t>02.02 </t>
  </si>
  <si>
    <t>PLACA DE INAUGURAÇÃO</t>
  </si>
  <si>
    <t>02.02.001 </t>
  </si>
  <si>
    <t>02.02.002 </t>
  </si>
  <si>
    <t>03.01 </t>
  </si>
  <si>
    <t>RUA EIXO I</t>
  </si>
  <si>
    <t>03.01.001 </t>
  </si>
  <si>
    <t>REGULARIZACAO DA VIA</t>
  </si>
  <si>
    <t>03.01.001.001 </t>
  </si>
  <si>
    <t>03.01.001.002 </t>
  </si>
  <si>
    <t>03.01.001.003 </t>
  </si>
  <si>
    <t>03.01.001.004 </t>
  </si>
  <si>
    <t>03.01.001.005 </t>
  </si>
  <si>
    <t>03.01.001.006 </t>
  </si>
  <si>
    <t>03.01.002 </t>
  </si>
  <si>
    <t>PAVIMENTAÇÃO</t>
  </si>
  <si>
    <t>03.01.002.001 </t>
  </si>
  <si>
    <t>03.01.002.002 </t>
  </si>
  <si>
    <t>03.01.002.003 </t>
  </si>
  <si>
    <t>03.01.002.004 </t>
  </si>
  <si>
    <t>03.01.002.005 </t>
  </si>
  <si>
    <t>03.01.002.006 </t>
  </si>
  <si>
    <t>03.01.002.007 </t>
  </si>
  <si>
    <t>03.01.003 </t>
  </si>
  <si>
    <t>OBRAS DE ARTE CORRENTE - DRENAGEM</t>
  </si>
  <si>
    <t>03.01.003.001 </t>
  </si>
  <si>
    <t>03.01.003.002 </t>
  </si>
  <si>
    <t>03.01.003.003 </t>
  </si>
  <si>
    <t>03.01.003.004 </t>
  </si>
  <si>
    <t>03.01.003.005 </t>
  </si>
  <si>
    <t>03.01.003.006 </t>
  </si>
  <si>
    <t>03.01.003.007 </t>
  </si>
  <si>
    <t>03.01.003.008 </t>
  </si>
  <si>
    <t>03.01.003.009 </t>
  </si>
  <si>
    <t>03.01.003.010 </t>
  </si>
  <si>
    <t>03.01.003.011 </t>
  </si>
  <si>
    <t>03.01.004 </t>
  </si>
  <si>
    <t>DIVERSOS</t>
  </si>
  <si>
    <t>03.01.004.001 </t>
  </si>
  <si>
    <t>03.01.004.002 </t>
  </si>
  <si>
    <t>04.01 </t>
  </si>
  <si>
    <t>RUA EIXO II</t>
  </si>
  <si>
    <t>04.01.001 </t>
  </si>
  <si>
    <t>REGULARIZAÇÃO DAS VIAS</t>
  </si>
  <si>
    <t>04.01.001.001 </t>
  </si>
  <si>
    <t>04.01.001.002 </t>
  </si>
  <si>
    <t>04.01.001.003 </t>
  </si>
  <si>
    <t>04.01.002 </t>
  </si>
  <si>
    <t>04.01.002.001 </t>
  </si>
  <si>
    <t>04.01.002.002 </t>
  </si>
  <si>
    <t>04.01.002.003 </t>
  </si>
  <si>
    <t>04.01.002.004 </t>
  </si>
  <si>
    <t>04.01.003 </t>
  </si>
  <si>
    <t>Diversos</t>
  </si>
  <si>
    <t>04.01.003.001 </t>
  </si>
  <si>
    <t>04.01.003.002 </t>
  </si>
  <si>
    <t>05.01 </t>
  </si>
  <si>
    <t>RUA EIXO III</t>
  </si>
  <si>
    <t>05.01.001 </t>
  </si>
  <si>
    <t>REGULARIZAÇÃO DA VIA</t>
  </si>
  <si>
    <t>05.01.001.001 </t>
  </si>
  <si>
    <t>05.01.001.002 </t>
  </si>
  <si>
    <t>05.01.001.003 </t>
  </si>
  <si>
    <t>05.01.001.004 </t>
  </si>
  <si>
    <t>05.01.002 </t>
  </si>
  <si>
    <t>05.01.002.001 </t>
  </si>
  <si>
    <t>05.01.002.002 </t>
  </si>
  <si>
    <t>05.01.002.003 </t>
  </si>
  <si>
    <t>05.01.002.004 </t>
  </si>
  <si>
    <t>05.01.002.005 </t>
  </si>
  <si>
    <t>05.01.002.006 </t>
  </si>
  <si>
    <t>05.01.002.007 </t>
  </si>
  <si>
    <t>05.01.003 </t>
  </si>
  <si>
    <t>05.01.003.001 </t>
  </si>
  <si>
    <t>05.01.003.002 </t>
  </si>
  <si>
    <t>06.01 </t>
  </si>
  <si>
    <t>EIXO IV</t>
  </si>
  <si>
    <t>06.01.001 </t>
  </si>
  <si>
    <t>06.01.001.001 </t>
  </si>
  <si>
    <t>06.01.001.002 </t>
  </si>
  <si>
    <t>06.01.001.003 </t>
  </si>
  <si>
    <t>06.01.001.004 </t>
  </si>
  <si>
    <t>06.01.002 </t>
  </si>
  <si>
    <t>06.01.002.001 </t>
  </si>
  <si>
    <t>06.01.002.002 </t>
  </si>
  <si>
    <t>06.01.002.003 </t>
  </si>
  <si>
    <t>06.01.002.004 </t>
  </si>
  <si>
    <t>06.01.002.005 </t>
  </si>
  <si>
    <t>06.01.002.006 </t>
  </si>
  <si>
    <t>06.01.002.007 </t>
  </si>
  <si>
    <t>06.01.003 </t>
  </si>
  <si>
    <t>06.01.003.001 </t>
  </si>
  <si>
    <t>06.01.003.002 </t>
  </si>
  <si>
    <t>07.01 </t>
  </si>
  <si>
    <t>RUA EIXO V</t>
  </si>
  <si>
    <t>07.01.001 </t>
  </si>
  <si>
    <t>07.01.001.001 </t>
  </si>
  <si>
    <t>07.01.001.002 </t>
  </si>
  <si>
    <t>07.01.001.003 </t>
  </si>
  <si>
    <t>07.01.002 </t>
  </si>
  <si>
    <t>07.01.002.001 </t>
  </si>
  <si>
    <t>07.01.002.002 </t>
  </si>
  <si>
    <t>07.01.002.003 </t>
  </si>
  <si>
    <t>07.01.002.004 </t>
  </si>
  <si>
    <t>07.01.003 </t>
  </si>
  <si>
    <t>07.01.003.001 </t>
  </si>
  <si>
    <t>07.01.003.002 </t>
  </si>
  <si>
    <t>MEMORIAL DE CÁLCULO</t>
  </si>
  <si>
    <r>
      <t>Equipe Dirigente</t>
    </r>
    <r>
      <rPr>
        <b/>
        <sz val="10"/>
        <color theme="1"/>
        <rFont val="Arial"/>
        <family val="2"/>
      </rPr>
      <t xml:space="preserve"> = 1,00 und</t>
    </r>
  </si>
  <si>
    <r>
      <t>Sinalização permanente, vertical, com placa circular padrão dner diam. = 0,75m, com poste de madeira 3,50m fixado com base de concreto 40x40x50</t>
    </r>
    <r>
      <rPr>
        <b/>
        <sz val="10"/>
        <color theme="1"/>
        <rFont val="Arial"/>
        <family val="2"/>
      </rPr>
      <t xml:space="preserve"> = 1,00 + 1,00 = 2,00 und</t>
    </r>
  </si>
  <si>
    <t>1 und =</t>
  </si>
  <si>
    <r>
      <t xml:space="preserve">Encargos complementares da equipe dirigente </t>
    </r>
    <r>
      <rPr>
        <b/>
        <sz val="10"/>
        <color theme="1"/>
        <rFont val="Arial"/>
        <family val="2"/>
      </rPr>
      <t xml:space="preserve">= 1 und </t>
    </r>
  </si>
  <si>
    <r>
      <t xml:space="preserve">Engenheiro júnior </t>
    </r>
    <r>
      <rPr>
        <b/>
        <sz val="10"/>
        <color theme="1"/>
        <rFont val="Arial"/>
        <family val="2"/>
      </rPr>
      <t>= 0,05 mês x 8 meses</t>
    </r>
  </si>
  <si>
    <r>
      <t>Mestre de obras</t>
    </r>
    <r>
      <rPr>
        <b/>
        <sz val="10"/>
        <color theme="1"/>
        <rFont val="Arial"/>
        <family val="2"/>
      </rPr>
      <t xml:space="preserve"> = 95 h x 8 meses</t>
    </r>
  </si>
  <si>
    <r>
      <t xml:space="preserve">Manutenção do Canteiro </t>
    </r>
    <r>
      <rPr>
        <b/>
        <sz val="10"/>
        <color theme="1"/>
        <rFont val="Arial"/>
        <family val="2"/>
      </rPr>
      <t xml:space="preserve"> = 1,00 und</t>
    </r>
  </si>
  <si>
    <r>
      <t>CREA</t>
    </r>
    <r>
      <rPr>
        <b/>
        <sz val="10"/>
        <color theme="1"/>
        <rFont val="Arial"/>
        <family val="2"/>
      </rPr>
      <t xml:space="preserve"> = 1 und </t>
    </r>
  </si>
  <si>
    <r>
      <t xml:space="preserve">Água - dispêndio mensal </t>
    </r>
    <r>
      <rPr>
        <b/>
        <sz val="10"/>
        <color theme="1"/>
        <rFont val="Arial"/>
        <family val="2"/>
      </rPr>
      <t>= 0,22 mês x 8 meses</t>
    </r>
  </si>
  <si>
    <r>
      <t xml:space="preserve">Aluguel mensal de área </t>
    </r>
    <r>
      <rPr>
        <b/>
        <sz val="10"/>
        <color theme="1"/>
        <rFont val="Arial"/>
        <family val="2"/>
      </rPr>
      <t>= 0,30 mês x 8 meses</t>
    </r>
  </si>
  <si>
    <r>
      <t xml:space="preserve">Equipamentos de Apoio à Produção  </t>
    </r>
    <r>
      <rPr>
        <b/>
        <sz val="10"/>
        <color theme="1"/>
        <rFont val="Arial"/>
        <family val="2"/>
      </rPr>
      <t>= 1,00 und</t>
    </r>
  </si>
  <si>
    <r>
      <t xml:space="preserve">Aluguel de betoneira 400 l com motor 220/380V (com carregador) </t>
    </r>
    <r>
      <rPr>
        <b/>
        <sz val="10"/>
        <color theme="1"/>
        <rFont val="Arial"/>
        <family val="2"/>
      </rPr>
      <t>= 75 h x 8 meses</t>
    </r>
  </si>
  <si>
    <r>
      <t xml:space="preserve">Mobilização </t>
    </r>
    <r>
      <rPr>
        <b/>
        <sz val="10"/>
        <color theme="1"/>
        <rFont val="Arial"/>
        <family val="2"/>
      </rPr>
      <t>= Custo direto x 0,20%</t>
    </r>
  </si>
  <si>
    <r>
      <t xml:space="preserve">Desmobilização </t>
    </r>
    <r>
      <rPr>
        <b/>
        <sz val="10"/>
        <color theme="1"/>
        <rFont val="Arial"/>
        <family val="2"/>
      </rPr>
      <t>= Custo direto x 0,20%</t>
    </r>
  </si>
  <si>
    <r>
      <t xml:space="preserve">Placa de obra em chapa aço galvanizado, instalada (GOVERNO) </t>
    </r>
    <r>
      <rPr>
        <b/>
        <sz val="10"/>
        <color theme="1"/>
        <rFont val="Arial"/>
        <family val="2"/>
      </rPr>
      <t>= 2,00 x 3,00 = 6,00 m2</t>
    </r>
  </si>
  <si>
    <r>
      <t>Placa de obra em chapa aço galvanizado, instalada (MUNICIPAL)</t>
    </r>
    <r>
      <rPr>
        <b/>
        <sz val="10"/>
        <color theme="1"/>
        <rFont val="Arial"/>
        <family val="2"/>
      </rPr>
      <t xml:space="preserve"> = 2,00 x 3,00 = 6,00 m2</t>
    </r>
  </si>
  <si>
    <r>
      <t>Placa de inauguração de obra em alumínio 0,60 x 0,80 m</t>
    </r>
    <r>
      <rPr>
        <b/>
        <sz val="10"/>
        <color theme="1"/>
        <rFont val="Arial"/>
        <family val="2"/>
      </rPr>
      <t xml:space="preserve">  = 1,00 und</t>
    </r>
  </si>
  <si>
    <r>
      <t xml:space="preserve">Marco inaugural padrão emurb (PMSC)  </t>
    </r>
    <r>
      <rPr>
        <b/>
        <sz val="10"/>
        <color theme="1"/>
        <rFont val="Arial"/>
        <family val="2"/>
      </rPr>
      <t>= 1,00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</si>
  <si>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 2,00 und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</si>
  <si>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60,17 x 0,30 =  18,05 m2</t>
    </r>
  </si>
  <si>
    <r>
      <t xml:space="preserve">Ponta de ala em concreto ciclópico, para tubos de concreto (simples) d=0.80 m </t>
    </r>
    <r>
      <rPr>
        <b/>
        <sz val="10"/>
        <color theme="1"/>
        <rFont val="Arial"/>
        <family val="2"/>
      </rPr>
      <t>= 1,00 und</t>
    </r>
  </si>
  <si>
    <r>
      <t xml:space="preserve">Poço de visita em alvenaria tij. maciços esp. = 0,20m, dim. int. = 1.40 x 1.40 x 1.00m, laje sup.c.a. esp. = 0,15m, inclusive tampão td-600 </t>
    </r>
    <r>
      <rPr>
        <b/>
        <sz val="10"/>
        <color theme="1"/>
        <rFont val="Arial"/>
        <family val="2"/>
      </rPr>
      <t>=  1,00 + 1,00 + 1,00 + 1,00 = 4,00 und</t>
    </r>
  </si>
  <si>
    <r>
      <t xml:space="preserve">Boca de lobo simples, em alvenaria de tijolos maciços esp . = 0,18m,  altura até 1,00m </t>
    </r>
    <r>
      <rPr>
        <b/>
        <sz val="10"/>
        <color theme="1"/>
        <rFont val="Arial"/>
        <family val="2"/>
      </rPr>
      <t>=  3,00 + 3,00 + 3,00 + 3,00 = 12,00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</si>
  <si>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</si>
  <si>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+ 1,00 = 2,00 und</t>
    </r>
  </si>
  <si>
    <r>
      <t>Rampa para acesso de deficientes, em concreto simples Fck=25MPa, desempolada, com pintura indicativa em novacor, 02 demãos</t>
    </r>
    <r>
      <rPr>
        <b/>
        <sz val="10"/>
        <color theme="1"/>
        <rFont val="Arial"/>
        <family val="2"/>
      </rPr>
      <t xml:space="preserve"> = 1,00 + 1,00 = 2,00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</si>
  <si>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2,00 und</t>
    </r>
  </si>
  <si>
    <r>
      <t xml:space="preserve">Desmobilização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</si>
  <si>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</si>
  <si>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</si>
  <si>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</si>
  <si>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1703,25 x 0,10 = 170,33 m3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</si>
  <si>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125,25 x 0,10 = 12,53 m3</t>
    </r>
  </si>
  <si>
    <r>
      <t xml:space="preserve">Escavação, carga e transporte de material de 1ª  categoria, com carregadeira, dmt 2001 a 3000m (BOTA FORA)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</si>
  <si>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Cascalho (piçarra branca) aplicado = 397,92 m3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</si>
  <si>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</si>
  <si>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1.703,25 x 1,50 x 21,40 = 7.107,67 txkm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</si>
  <si>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62,63 x 2,00 = 125,25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</si>
  <si>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299,90 + 23,17 + 39,48 + 11,87 x 2,00 + 47,76 x 2,00 + 13,34 + 27,98 + 25,88 + 10,19 + 43,30  + 1,11 + 16,47 + 5,70 = 625,78 m</t>
    </r>
  </si>
  <si>
    <r>
      <t xml:space="preserve">Pintura de meio fio (caiação) </t>
    </r>
    <r>
      <rPr>
        <b/>
        <sz val="10"/>
        <color theme="1"/>
        <rFont val="Arial"/>
        <family val="2"/>
      </rPr>
      <t>=  625,78 - (16,47+ 5,70) = 603,61 m</t>
    </r>
  </si>
  <si>
    <r>
      <t xml:space="preserve">Locação de rede de drenagem </t>
    </r>
    <r>
      <rPr>
        <b/>
        <sz val="10"/>
        <color theme="1"/>
        <rFont val="Arial"/>
        <family val="2"/>
      </rPr>
      <t>= 160,35 +  13,10 x 4,00 + 35,00 = 247,75 m</t>
    </r>
  </si>
  <si>
    <r>
      <t>Escavação com retro-escavadeira de pneus, de valas, em material de 1ª categoria entre 1,50 e 3,00m de profundidade</t>
    </r>
    <r>
      <rPr>
        <b/>
        <sz val="10"/>
        <color theme="1"/>
        <rFont val="Arial"/>
        <family val="2"/>
      </rPr>
      <t xml:space="preserve"> = 247,75 x 1,50 x 1,20 = 445,95 m3</t>
    </r>
  </si>
  <si>
    <r>
      <t>Fornecimento e assentamento de tubo de concreto armado ca1 d=0,60 m</t>
    </r>
    <r>
      <rPr>
        <b/>
        <sz val="10"/>
        <color theme="1"/>
        <rFont val="Arial"/>
        <family val="2"/>
      </rPr>
      <t xml:space="preserve"> = 160,35 + 13,10 x 4,00 = 213,00 m</t>
    </r>
  </si>
  <si>
    <r>
      <t xml:space="preserve">Fornecimento e assentamento de tubo de concreto armado ca1 d=0,80 m </t>
    </r>
    <r>
      <rPr>
        <b/>
        <sz val="10"/>
        <color theme="1"/>
        <rFont val="Arial"/>
        <family val="2"/>
      </rPr>
      <t>= 35,00 m</t>
    </r>
  </si>
  <si>
    <r>
      <t xml:space="preserve">Escavação manual de vala ou cava em material de 1ª categoria, profundidade entre 1,50 e 3,00m </t>
    </r>
    <r>
      <rPr>
        <b/>
        <sz val="10"/>
        <color theme="1"/>
        <rFont val="Arial"/>
        <family val="2"/>
      </rPr>
      <t>=  (1,00 x 1,00 x 1,00 x 12,00) + (1,40 x 1,40 x 1,00 x 4,00)  = 19,84 m3</t>
    </r>
  </si>
  <si>
    <r>
      <t xml:space="preserve">Colchão de areia </t>
    </r>
    <r>
      <rPr>
        <b/>
        <sz val="10"/>
        <color theme="1"/>
        <rFont val="Arial"/>
        <family val="2"/>
      </rPr>
      <t>= 1,50 x 0,15 x 247,75 = 55,74 m3</t>
    </r>
  </si>
  <si>
    <r>
      <t xml:space="preserve">Aterro mecanizado de vala com retroescavadeira (capacidade da caçamba da retro: 0,26 m³ / potência: 88 hp), largura de 0,8 a 1,5 m, profundidade até 1,5 m, com solo argilo-arenoso. af_05/2016 </t>
    </r>
    <r>
      <rPr>
        <b/>
        <sz val="10"/>
        <color theme="1"/>
        <rFont val="Arial"/>
        <family val="2"/>
      </rPr>
      <t>= 445,95 - 55,74 - 60,15 - 17,59 = 312,47 m3</t>
    </r>
  </si>
  <si>
    <r>
      <t>Escavação, carga e transporte de material de 1ª  categoria, com carregadeira, dmt 2001 a 3000m(BOTA FORA)</t>
    </r>
    <r>
      <rPr>
        <b/>
        <sz val="10"/>
        <color theme="1"/>
        <rFont val="Arial"/>
        <family val="2"/>
      </rPr>
      <t xml:space="preserve"> = 445,95 + 19,84 = 465,79 m3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</si>
  <si>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</si>
  <si>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97,12 x 5,70 +  11,42  = 565,00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</si>
  <si>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97,12 x 5,70 +  11,42  = 565,00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</si>
  <si>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97,12 x 5,70 +  11,42  = 565,00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</si>
  <si>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565,00 x 0,10 = 56,50 m3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</si>
  <si>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565,00 x 1,50 x 21,40 = 2.357,75 txkm</t>
    </r>
  </si>
  <si>
    <r>
      <t>Limpeza de ruas (varrição e remoção de entulhos)</t>
    </r>
    <r>
      <rPr>
        <b/>
        <sz val="10"/>
        <color theme="1"/>
        <rFont val="Arial"/>
        <family val="2"/>
      </rPr>
      <t xml:space="preserve"> = 97,12 x 5,70 +  11,42  = 565,00 m2</t>
    </r>
  </si>
  <si>
    <r>
      <t xml:space="preserve">Pintura de meio fio (caiação) </t>
    </r>
    <r>
      <rPr>
        <b/>
        <sz val="10"/>
        <color theme="1"/>
        <rFont val="Arial"/>
        <family val="2"/>
      </rPr>
      <t>= 211,26 - 14,17 = 197,09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</si>
  <si>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98,545 x 2,00 + 14,17 = 211,26 m</t>
    </r>
  </si>
  <si>
    <r>
      <t>Transporte comercial com caminhao carroceria 9 t, rodovia pavimentada</t>
    </r>
    <r>
      <rPr>
        <b/>
        <sz val="10"/>
        <color theme="1"/>
        <rFont val="Arial"/>
        <family val="2"/>
      </rPr>
      <t xml:space="preserve"> = 0,13 x 538,00 x 1,50 x 21,40 =  2.245,07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</si>
  <si>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788,00 x 1,50 x 21,40 = 3.288,30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</si>
  <si>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765,26 x 1,50 x 21,40 = 3.193,43 txkm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</si>
  <si>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538,00 X 0,10 = 53,80 m3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</si>
  <si>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765,26 x 0,10 = 76,53 m3</t>
    </r>
  </si>
  <si>
    <r>
      <t>Locação de serviços de pavimentação</t>
    </r>
    <r>
      <rPr>
        <b/>
        <sz val="10"/>
        <color theme="1"/>
        <rFont val="Arial"/>
        <family val="2"/>
      </rPr>
      <t xml:space="preserve"> = 92,50 x 5,70 + 10,75 = 538,00 m2</t>
    </r>
  </si>
  <si>
    <r>
      <t>Regularização mecanizada de áreas</t>
    </r>
    <r>
      <rPr>
        <b/>
        <sz val="10"/>
        <color theme="1"/>
        <rFont val="Arial"/>
        <family val="2"/>
      </rPr>
      <t xml:space="preserve"> = 92,50 x 5,70 + 10,75 = 538,00 m2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</si>
  <si>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182,83 x 0,10 = 18,28 m3</t>
    </r>
  </si>
  <si>
    <r>
      <t xml:space="preserve">Pavimentação em paralelepípedo granítico sobre colchão de areia, rejuntado com argamassa de cimento e areia traço 1:3, inclusive frete do paralelepípedo granítico  </t>
    </r>
    <r>
      <rPr>
        <b/>
        <sz val="10"/>
        <color theme="1"/>
        <rFont val="Arial"/>
        <family val="2"/>
      </rPr>
      <t>= 92,50 x 5,70 + 10,75 = 538,00 m2</t>
    </r>
  </si>
  <si>
    <r>
      <t xml:space="preserve">Limpeza de ruas (varrição e remoção de entulhos)  </t>
    </r>
    <r>
      <rPr>
        <b/>
        <sz val="10"/>
        <color theme="1"/>
        <rFont val="Arial"/>
        <family val="2"/>
      </rPr>
      <t>= 92,50 x 5,70 + 10,75 = 538,00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</si>
  <si>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788,00 x 0,10 = 78,80 m3</t>
    </r>
  </si>
  <si>
    <r>
      <t>Aterro mecanizado de vala com escavadeira hidráulica (capacidade da caçamba: 0,8 m³ / potência: 111 hp), largura de 1,5 a 2,5 m, profundidade até 1,5 m, com solo argilo-arenoso. af_05/2016</t>
    </r>
    <r>
      <rPr>
        <b/>
        <sz val="10"/>
        <color theme="1"/>
        <rFont val="Arial"/>
        <family val="2"/>
      </rPr>
      <t xml:space="preserve"> = 181,92 x 0,10 = 18,19 m3</t>
    </r>
  </si>
  <si>
    <r>
      <t>Passeio em concreto simples c/ cimentado e=5cm</t>
    </r>
    <r>
      <rPr>
        <b/>
        <sz val="10"/>
        <color theme="1"/>
        <rFont val="Arial"/>
        <family val="2"/>
      </rPr>
      <t xml:space="preserve"> = 93,83 + 89,00 = 182,83 m2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</si>
  <si>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89,00 x 0,30 = 26,70 m2</t>
    </r>
  </si>
  <si>
    <r>
      <t>Piso tátil direcional e de alerta, em concreto colorido, p/deficientes visuais, dimensões 30x30cm, aplicado com argamassa industrializada ac-ii, rejuntado, exclusive regularização de base</t>
    </r>
    <r>
      <rPr>
        <b/>
        <sz val="10"/>
        <color theme="1"/>
        <rFont val="Arial"/>
        <family val="2"/>
      </rPr>
      <t xml:space="preserve"> = 86,50 x 0,30 = 25,95 m2</t>
    </r>
  </si>
  <si>
    <r>
      <t xml:space="preserve">Pintura de meio fio (caiação) </t>
    </r>
    <r>
      <rPr>
        <b/>
        <sz val="10"/>
        <color theme="1"/>
        <rFont val="Arial"/>
        <family val="2"/>
      </rPr>
      <t>= 351,77 - 9,90 = 341,87 m</t>
    </r>
  </si>
  <si>
    <r>
      <t xml:space="preserve">Pintura de meio fio (caiação) </t>
    </r>
    <r>
      <rPr>
        <b/>
        <sz val="10"/>
        <color theme="1"/>
        <rFont val="Arial"/>
        <family val="2"/>
      </rPr>
      <t>= 281,03 - 10,08 = 270,95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</si>
  <si>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98,86 + 86,00 + 84,53= 269,39 m</t>
    </r>
  </si>
  <si>
    <r>
      <t>Pintura de meio fio (caiação)</t>
    </r>
    <r>
      <rPr>
        <b/>
        <sz val="10"/>
        <color theme="1"/>
        <rFont val="Arial"/>
        <family val="2"/>
      </rPr>
      <t xml:space="preserve"> = 269,39 m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</si>
  <si>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137,00 x 5,70 + 7,10 = 788,00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</si>
  <si>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137,00 x 5,70 + 7,10 = 788,00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</si>
  <si>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137,00 x 5,70 + 7,10 = 788,00 m2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</si>
  <si>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90,96 x 2,00 = 181,92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</si>
  <si>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159,95 + 9,90 + 90,96 x 2,00 = 351,77 m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</si>
  <si>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137,00 x 5,70 + 7,10 = 788,00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</si>
  <si>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135,475 x 2,00 + 10,08 = 281,03 m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</si>
  <si>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133,27 x 5,70 + 5,62 = 765,26 m2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</si>
  <si>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133,27 x 5,70 + 5,62 = 765,26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</si>
  <si>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133,27 x 5,70 + 5,62 = 765,26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</si>
  <si>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133,27 x 5,70 + 5,62 = 765,26 m2</t>
    </r>
  </si>
  <si>
    <t>ITEM</t>
  </si>
  <si>
    <t>DESCRIÇÃO DO ITEM</t>
  </si>
  <si>
    <t>UNID</t>
  </si>
  <si>
    <t>QUANTIDADE TOTAL</t>
  </si>
  <si>
    <t>MEMÓRIA DE CÁLCULO</t>
  </si>
  <si>
    <t>QUANT.</t>
  </si>
  <si>
    <t>COMPRIMENTO (m)</t>
  </si>
  <si>
    <t>LARGURA (m)</t>
  </si>
  <si>
    <t>ALTURA (m)</t>
  </si>
  <si>
    <t>PREFEITURA DE SÃO FRANCISCO</t>
  </si>
  <si>
    <t>REFORMA DA QUADRA POLIESPORTIVA DO POVOADO NASCENÇA</t>
  </si>
  <si>
    <t>01 </t>
  </si>
  <si>
    <t>CANTEIRO DE OBRA</t>
  </si>
  <si>
    <t>01.001 </t>
  </si>
  <si>
    <t>Placa de obra em lona com impressão digital 1,50 x 2,00m, inclusive estrutura em metalon 20 x 20cm e escoramento, instalada - Rev 02 - 09/2021</t>
  </si>
  <si>
    <t>un</t>
  </si>
  <si>
    <t>02 </t>
  </si>
  <si>
    <t>SERVIÇOS PRELIMINARES</t>
  </si>
  <si>
    <t>02.001 </t>
  </si>
  <si>
    <t>Demolição manual de piso cimentado sobre lastro de concreto - Rev 01</t>
  </si>
  <si>
    <t>m2</t>
  </si>
  <si>
    <t>02.002 </t>
  </si>
  <si>
    <t>Demolição de reboco</t>
  </si>
  <si>
    <t>02.003 </t>
  </si>
  <si>
    <t>Remoção de poste de ferro galvanizado simples (6.00 a 10.00 m) sem reaproveitamento</t>
  </si>
  <si>
    <t>03 </t>
  </si>
  <si>
    <t>MURETA E ALAMBRADO</t>
  </si>
  <si>
    <t>03.001 </t>
  </si>
  <si>
    <t>Chapisco em parede com argamassa traço t1 - 1:3 (cimento / areia) - Revisado 08/2015</t>
  </si>
  <si>
    <t>03.002 </t>
  </si>
  <si>
    <t>Reboco ou emboço externo, de parede, com argamassa traço t5 - 1:2:8 (cimento / cal / areia), espessura 2,0 cm</t>
  </si>
  <si>
    <t>03.003 </t>
  </si>
  <si>
    <t>Preparo de superfície com lixamento e aplicação de 01 demão de líquido selador</t>
  </si>
  <si>
    <t>03.004 </t>
  </si>
  <si>
    <t>Pintura de acabamento com aplicação de 02 demãos de tinta PVA latex para exteriores - cores convencionais</t>
  </si>
  <si>
    <t>03.005 </t>
  </si>
  <si>
    <t>Revisão de estrutura metálica exclusive chumbamento (alambrado, guarda-corpo), exclusive tela</t>
  </si>
  <si>
    <t>m²</t>
  </si>
  <si>
    <t>03.006 </t>
  </si>
  <si>
    <t>Tela de aço galvanizado, fio 12bwg, malha 3", losangular, com revestimento em pvc</t>
  </si>
  <si>
    <t>03.007 </t>
  </si>
  <si>
    <t>Alambrado com tela de arame galvanizado fio 12 bwg, malha 2 1/2", revestido em pvc, fixada com tubos de aço galvanizado 2", formando quadros de 2.00 x 2.00 m, exceto mureta</t>
  </si>
  <si>
    <t>03.008 </t>
  </si>
  <si>
    <t>Pintura de acabamento com lixamento, aplicação de 01 demão de tinta à base de zarcão e 02 demãos de tinta esmalte</t>
  </si>
  <si>
    <t>04 </t>
  </si>
  <si>
    <t>PISO DE QUADRA E PASSEIO FRONTAL</t>
  </si>
  <si>
    <t>04.001 </t>
  </si>
  <si>
    <t>Camada impermeabilizadora, espessura = 5,0cm, c/ concreto fck = 15mpa</t>
  </si>
  <si>
    <t>04.002 </t>
  </si>
  <si>
    <t>Regularização de base para revest. de pisos com arg. traço t4, esp. média = 2,5cm</t>
  </si>
  <si>
    <t>04.003 </t>
  </si>
  <si>
    <t>Piso alta resistencia, cor cinza, e=10mm, aplicado com juntas, polido até o esmeril 400 e encerado, exclusive argamassa de regualrização</t>
  </si>
  <si>
    <t>04.004 </t>
  </si>
  <si>
    <t>Pintura de demarcação de quadra poliesportiva com tinta epóxi, e = 5 cm, aplicação manual. af_05/2021</t>
  </si>
  <si>
    <t>m</t>
  </si>
  <si>
    <t>04.005 </t>
  </si>
  <si>
    <t>Meio-fio granítico, sobre base de concreto simples e rejuntado com argamassa de cimento e areia no traço 1:3</t>
  </si>
  <si>
    <t>04.006 </t>
  </si>
  <si>
    <t>Piso em concreto simples desempolado, fck = 21 MPa, e = 7 cm, com forma em quadros 2,0x2,0m, para juntas de concretagem - tres usos</t>
  </si>
  <si>
    <t>05 </t>
  </si>
  <si>
    <t>ELÉTRICA</t>
  </si>
  <si>
    <t>05.001 </t>
  </si>
  <si>
    <t>Caixa de passagem em alvenaria de tijolos maciços esp. = 0,12m,  dim. int. =  0,30 x 0,30 x 0,50m</t>
  </si>
  <si>
    <t>05.002 </t>
  </si>
  <si>
    <t>Poste em aço galvanizado, para iluminação pública, cônico, contínuo, reto, h=6.00m, d=126mm (base) e d=60mm (topo)ref.1006/B, incl.base concreto</t>
  </si>
  <si>
    <t>05.003 </t>
  </si>
  <si>
    <t>Suporte de fixação em chapa de aço galvanizado, para 02 luminária, encaixe em poste com topo de Ø de 48mm/60,3mm externo, Codigo SUP02, da AMES ILUMINAÇÃO ou sumilar</t>
  </si>
  <si>
    <t>Un</t>
  </si>
  <si>
    <t>05.004 </t>
  </si>
  <si>
    <t>Refletor Slim LED 200W de potência, branco Frio, 6500k, Autovolt, marca G-light ou similar</t>
  </si>
  <si>
    <t>05.005 </t>
  </si>
  <si>
    <t>Fornecimento de relé fotoelétrico indiv. 5a/220v, c/ base móvel</t>
  </si>
  <si>
    <t>05.006 </t>
  </si>
  <si>
    <t>Escavação manual de vala com profundidade menor ou igual a 1,30 m. af_02/2021</t>
  </si>
  <si>
    <t>m3</t>
  </si>
  <si>
    <t>05.007 </t>
  </si>
  <si>
    <t>Reaterro manual de valas, com compactação utilizando sêpo, sem controle do grau de compactação</t>
  </si>
  <si>
    <t>05.008 </t>
  </si>
  <si>
    <t>Eletroduto de pvc rígido roscável, diâm = 40mm (1 1/4")</t>
  </si>
  <si>
    <t>05.009 </t>
  </si>
  <si>
    <t>Luva para eletroduto de pvc rígido roscável, diâm = 40mm (1 1/4")</t>
  </si>
  <si>
    <t>05.010 </t>
  </si>
  <si>
    <t>Cabo de cobre isolado HEPR (XLPE), flexível,   4,0mm², 1kv / 90º C</t>
  </si>
  <si>
    <t>05.011 </t>
  </si>
  <si>
    <t>Quadro de distribuição de sobrepor, em resina termoplástica, para até 08 disjuntores, sem barramento, padrão DIN, exclusive disjuntores</t>
  </si>
  <si>
    <t>05.012 </t>
  </si>
  <si>
    <t>Disjuntor bipolar tipo din, corrente nominal de 16a - fornecimento e instalação. af_10/2020</t>
  </si>
  <si>
    <t>05.013 </t>
  </si>
  <si>
    <t>Disjuntor bipolar tipo din, corrente nominal de 50a - fornecimento e instalação. af_10/2020</t>
  </si>
  <si>
    <t>05.014 </t>
  </si>
  <si>
    <t>Grade proteção c/ barra chata 1/8" x 5/8"</t>
  </si>
  <si>
    <t>06 </t>
  </si>
  <si>
    <t>SERVIÇOS GERAIS</t>
  </si>
  <si>
    <t>06.001 </t>
  </si>
  <si>
    <t>Grama esmeralda em placas, fornecimento e plantio</t>
  </si>
  <si>
    <t>06.002 </t>
  </si>
  <si>
    <t>Banco de concreto pre-moldado com encosto e pintura (padrão emurb)</t>
  </si>
  <si>
    <t>06.003 </t>
  </si>
  <si>
    <t>Lixeira em fibra de vidro, com capacidade 50l, com suporte (poste), FIOBERGLASS, REF. CLPD1085 ou similar</t>
  </si>
  <si>
    <t>06.004 </t>
  </si>
  <si>
    <t>Limpeza geral</t>
  </si>
  <si>
    <t>Reboco interno Mureta</t>
  </si>
  <si>
    <t>Reboco Externo Mureta</t>
  </si>
  <si>
    <t>Alambrado - Trecho Mais Alto</t>
  </si>
  <si>
    <t>Alambrado Trecho mais Baixo</t>
  </si>
  <si>
    <t>Extimativa de Substituição de toda a Tela</t>
  </si>
  <si>
    <t>Estimativa de substituição de 10% da estrutura do alambrado Revisado</t>
  </si>
  <si>
    <t>Pintura da Estrutura do Alambrado</t>
  </si>
  <si>
    <t>Reposição do Piso da Quadra</t>
  </si>
  <si>
    <t>Área Total de Passeio</t>
  </si>
  <si>
    <t>Área dos Canteiros</t>
  </si>
  <si>
    <t>04.007 </t>
  </si>
  <si>
    <t>Pintura de piso com tinta acrílica, aplicação manual, 2 demãos, incluso fundo preparador. af_05/2021</t>
  </si>
  <si>
    <t>02.004 </t>
  </si>
  <si>
    <t>Coleta e carga manuais de entulho</t>
  </si>
  <si>
    <t>Remoção de tela galvanizada</t>
  </si>
  <si>
    <t>Tubo aco galvanizado com costura, classe media, dn 2", e = *3,65* mm, peso *5,10* kg/m (nbr 5580)</t>
  </si>
  <si>
    <t>BANCO EM CONCRETO</t>
  </si>
  <si>
    <t>Escavação manual de vala ou cava em material de 1ª categoria, profundidade até 1,50m</t>
  </si>
  <si>
    <t>Alvenaria pedra calcárea argamassada c/ cimento e areia traço t-4 (1:5) - 1 saco cimento 50kg / 5 padiolas areia dim. 0,35z0,45x0,23m - Confecção mecânica e transporte</t>
  </si>
  <si>
    <t>Alvenaria bloco cerâmico vedação, 9x19x24cm, e=19cm, com argamassa t5 - 1:2:8 (cimento/cal/areia), junta=1cm - Rev.08</t>
  </si>
  <si>
    <t>Aterro de caixão de ediificação, com fornec. de areia, adensada com água</t>
  </si>
  <si>
    <t>Tampo pré-moldado em concreto para bancos</t>
  </si>
  <si>
    <t>06.005 </t>
  </si>
  <si>
    <t>06.006 </t>
  </si>
  <si>
    <t>07 </t>
  </si>
  <si>
    <t>07.001 </t>
  </si>
  <si>
    <t>07.002 </t>
  </si>
  <si>
    <t>07.003 </t>
  </si>
  <si>
    <t>07.004 </t>
  </si>
  <si>
    <t>Equipe Dirigente</t>
  </si>
  <si>
    <t>04.008 </t>
  </si>
  <si>
    <t>04.009 </t>
  </si>
  <si>
    <t>07.005 </t>
  </si>
  <si>
    <t>07.006 </t>
  </si>
  <si>
    <t>07.007 </t>
  </si>
  <si>
    <t>07.008 </t>
  </si>
  <si>
    <t>07.009 </t>
  </si>
  <si>
    <t>07.010 </t>
  </si>
  <si>
    <t>07.011 </t>
  </si>
  <si>
    <t>07.012 </t>
  </si>
  <si>
    <t>07.013 </t>
  </si>
  <si>
    <t>07.014 </t>
  </si>
  <si>
    <t>08 </t>
  </si>
  <si>
    <t>08.001 </t>
  </si>
  <si>
    <t>08.002 </t>
  </si>
  <si>
    <t>08.003 </t>
  </si>
  <si>
    <t>08.004 </t>
  </si>
  <si>
    <t>Demolição de Piso da Quadra</t>
  </si>
  <si>
    <t>Demolição de Reboco da Mureta</t>
  </si>
  <si>
    <t>Quadros 2,0 x 2,0 m</t>
  </si>
  <si>
    <t>Quadros 2,0 x 1,0 m</t>
  </si>
  <si>
    <t>Seções Triangulares</t>
  </si>
  <si>
    <t>Remoção de Trechos com Tubo Danificado (Cantos)</t>
  </si>
  <si>
    <t>Pintura da Área Efetiva do Alambrado (Área Total - Área da Tela)</t>
  </si>
  <si>
    <t>Área Total do Alambrado</t>
  </si>
  <si>
    <t>Demarcação das Linha de Jogo</t>
  </si>
  <si>
    <t>Perímetro de Alvenaria</t>
  </si>
  <si>
    <t>Travamentos Internos</t>
  </si>
  <si>
    <t>Pintura de Parede</t>
  </si>
  <si>
    <t>Pintura do Assento</t>
  </si>
  <si>
    <t>Pintura para interiores, sobre paredes ou tetos, com lixamento, aplicação de 01 demão de líquido selador e 02 demãos de tinta pva latex convencional para interiores</t>
  </si>
  <si>
    <t>Quadro de medição bifásica (de 6 a 10 kva) com caixa em noril. Rev 03</t>
  </si>
  <si>
    <t>Refletor Slim  LED 100W de potência, branco Frio, 6500k, Autovolt, marca G-light ou similar</t>
  </si>
  <si>
    <t>Trecho enterrado</t>
  </si>
  <si>
    <t>Tubo de Descida</t>
  </si>
  <si>
    <t>Circuito 1</t>
  </si>
  <si>
    <t>Circuito 2</t>
  </si>
  <si>
    <t>Circuito 3</t>
  </si>
  <si>
    <t>Circuito 4</t>
  </si>
  <si>
    <t>Terra de cada Luminária</t>
  </si>
  <si>
    <t>Quadro de distribuição de embutir, em chapa de aço, para até 12 disjuntores, com barramento, padrão DIN, exclusive disjuntores</t>
  </si>
  <si>
    <t>07.015 </t>
  </si>
  <si>
    <t>Disjuntor bipolar tipo din, corrente nominal de 40a - fornecimento e instalação. af_10/2020</t>
  </si>
  <si>
    <t>08.005 </t>
  </si>
  <si>
    <t>08.006 </t>
  </si>
  <si>
    <t>08.007 </t>
  </si>
  <si>
    <t>Traves oficial para futebol de salão 3x2m em aço galv.3", com requadro e redes de polietileno fio 4mm (conjunto p/futsal)</t>
  </si>
  <si>
    <t>Poste oficial para volei em aço galvanizado d=3", c/esticador e catraca</t>
  </si>
  <si>
    <t>Rede para volei profissional, em nylon e com medidor de altura</t>
  </si>
  <si>
    <t>par</t>
  </si>
  <si>
    <t>06.007 </t>
  </si>
  <si>
    <t>Cobertura em policarbonato alveolar de 8mm, fixado em peças de alumínio inclusive instalação</t>
  </si>
  <si>
    <t>04.010 </t>
  </si>
  <si>
    <t>Remoção de tubo galvanizado, bitolas diversas</t>
  </si>
  <si>
    <t>Remoção de Tubo inferior em todo o perímetro da quadra</t>
  </si>
  <si>
    <t>Remoção de Trechos com Tubo Danificado (Fundo dos 02 Gols)</t>
  </si>
  <si>
    <t>Solda de topo em chapa/perfil/tubo de aço chanfrado, espessura=1/4''. af_06/2018</t>
  </si>
  <si>
    <t>Portão  em tubo de ferro galvanizado de 2", de abrir, duas folhas, de 2,00 x 2,00m, tela malha revestida 76 x 76mm, n.º 12,  inclusive dobradiças e trancas/ferrolho</t>
  </si>
  <si>
    <t>Portão Novo</t>
  </si>
  <si>
    <t>Solda dos Tubos do Alambrado que serão substituídos</t>
  </si>
  <si>
    <t>Perímetro do tubo de 2'' (0,16m)</t>
  </si>
  <si>
    <t>Qauntidade de pontos de solda</t>
  </si>
  <si>
    <t>04.011 </t>
  </si>
  <si>
    <t>Recomposição de reboco demolido</t>
  </si>
  <si>
    <t>Reboco do perímetro de Bloco Calha</t>
  </si>
  <si>
    <t>Cinta de travamento da mureta</t>
  </si>
  <si>
    <t>Cintas e vergas em blocos de concreto tipo "u" (calha) 9x16x30cm, preenchidos com concreto armado fck=15 mpa</t>
  </si>
  <si>
    <t>Remoção de Tela Do Alambrado</t>
  </si>
  <si>
    <t>Piso da Quadra</t>
  </si>
  <si>
    <t>Travamento passeio fundo do gol 1</t>
  </si>
  <si>
    <t>Travamento passeio fundo do gol 2</t>
  </si>
  <si>
    <t>Travamento passeio frontal</t>
  </si>
  <si>
    <t>Travamento passeio da parte posterior</t>
  </si>
  <si>
    <t>Passeio frontal</t>
  </si>
  <si>
    <t>Passeio fundo do gol 1</t>
  </si>
  <si>
    <t>Passeio fundo do gol 2</t>
  </si>
  <si>
    <t>Passeio da parte posterior</t>
  </si>
  <si>
    <t>Pintura de meio fio (caiação)</t>
  </si>
  <si>
    <t>09 </t>
  </si>
  <si>
    <t>09.001 </t>
  </si>
  <si>
    <t>09.002 </t>
  </si>
  <si>
    <t>09.003 </t>
  </si>
  <si>
    <t>09.004 </t>
  </si>
  <si>
    <t>09.005 </t>
  </si>
  <si>
    <t>09.006 </t>
  </si>
  <si>
    <t>09.007 </t>
  </si>
  <si>
    <t>ARQUIBANCADA</t>
  </si>
  <si>
    <t>Concreto armado fck=15MPa fabricado na obra, adensado e lançado, para Uso Geral, com formas planas em compensado resinado 12mm (05 usos)</t>
  </si>
  <si>
    <t>08.008 </t>
  </si>
  <si>
    <t>Concreto simples fabricado na obra, fck=13,5 mpa, lançado e adensado</t>
  </si>
  <si>
    <t>08.009 </t>
  </si>
  <si>
    <t>08.010 </t>
  </si>
  <si>
    <t>Alvenaria de Pedra 1</t>
  </si>
  <si>
    <t>Alvenaria de Pedra 2</t>
  </si>
  <si>
    <t>Alvenaria de Pedra 3</t>
  </si>
  <si>
    <t>Alvenaria de Pedra - Travamentos</t>
  </si>
  <si>
    <t>Sapatas dos Pilaretes</t>
  </si>
  <si>
    <t>Alvenaria 0,45 m</t>
  </si>
  <si>
    <t>Alvenaria 0,90 m</t>
  </si>
  <si>
    <t>Alvenaria 1,35 m</t>
  </si>
  <si>
    <t>Alvenaria de Pedra - Travamentos (Volume de Pedra = Área da Seção Transversal x Largura = 0,6075 m² x 0,3 m = 0,1823 m³</t>
  </si>
  <si>
    <t>Pilaretes</t>
  </si>
  <si>
    <t>Laterais</t>
  </si>
  <si>
    <t>Degrau 1</t>
  </si>
  <si>
    <t>Degrau 2</t>
  </si>
  <si>
    <t>Assento do Banco</t>
  </si>
  <si>
    <t>Paredes</t>
  </si>
  <si>
    <t>Demolição de argamassas, de forma manual, sem reaproveitamento. af_09/2023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</si>
</sst>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.##000##"/>
    <numFmt numFmtId="165" formatCode="##.##000"/>
    <numFmt numFmtId="166" formatCode="_(* #,##0.00_);_(* \(#,##0.00\);_(* &quot;-&quot;??_);_(@_)"/>
    <numFmt numFmtId="167" formatCode="0.0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/>
    </xf>
    <xf numFmtId="164" fontId="1" fillId="3" borderId="8" xfId="0" applyNumberFormat="1" applyFont="1" applyFill="1" applyBorder="1" applyAlignment="1">
      <alignment horizontal="right"/>
    </xf>
    <xf numFmtId="43" fontId="2" fillId="0" borderId="0" xfId="1" applyFont="1" applyBorder="1" applyAlignment="1">
      <alignment horizontal="left" wrapText="1"/>
    </xf>
    <xf numFmtId="43" fontId="1" fillId="0" borderId="0" xfId="1" applyFont="1" applyBorder="1" applyAlignment="1">
      <alignment horizontal="center"/>
    </xf>
    <xf numFmtId="43" fontId="1" fillId="0" borderId="0" xfId="1" applyFont="1" applyBorder="1" applyAlignment="1">
      <alignment horizontal="right"/>
    </xf>
    <xf numFmtId="43" fontId="1" fillId="0" borderId="0" xfId="1" applyFont="1" applyBorder="1" applyAlignment="1">
      <alignment horizontal="left" wrapText="1"/>
    </xf>
    <xf numFmtId="0" fontId="1" fillId="0" borderId="0" xfId="0" applyFont="1" applyAlignment="1">
      <alignment wrapText="1"/>
    </xf>
    <xf numFmtId="43" fontId="1" fillId="5" borderId="4" xfId="1" applyFont="1" applyFill="1" applyBorder="1" applyAlignment="1">
      <alignment horizontal="left" wrapText="1"/>
    </xf>
    <xf numFmtId="0" fontId="1" fillId="5" borderId="5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43" fontId="1" fillId="5" borderId="5" xfId="1" applyFont="1" applyFill="1" applyBorder="1" applyAlignment="1">
      <alignment horizontal="center"/>
    </xf>
    <xf numFmtId="43" fontId="1" fillId="5" borderId="6" xfId="1" applyFont="1" applyFill="1" applyBorder="1" applyAlignment="1">
      <alignment horizontal="right"/>
    </xf>
    <xf numFmtId="43" fontId="2" fillId="4" borderId="1" xfId="1" applyFont="1" applyFill="1" applyBorder="1" applyAlignment="1">
      <alignment horizontal="left" wrapText="1"/>
    </xf>
    <xf numFmtId="43" fontId="2" fillId="4" borderId="2" xfId="1" applyFont="1" applyFill="1" applyBorder="1" applyAlignment="1">
      <alignment horizontal="left" wrapText="1"/>
    </xf>
    <xf numFmtId="43" fontId="1" fillId="4" borderId="2" xfId="1" applyFont="1" applyFill="1" applyBorder="1" applyAlignment="1">
      <alignment horizontal="center"/>
    </xf>
    <xf numFmtId="43" fontId="1" fillId="4" borderId="3" xfId="1" applyFont="1" applyFill="1" applyBorder="1" applyAlignment="1">
      <alignment horizontal="right"/>
    </xf>
    <xf numFmtId="43" fontId="1" fillId="0" borderId="1" xfId="1" applyFont="1" applyBorder="1" applyAlignment="1">
      <alignment horizontal="left" wrapText="1"/>
    </xf>
    <xf numFmtId="43" fontId="1" fillId="6" borderId="1" xfId="1" applyFont="1" applyFill="1" applyBorder="1" applyAlignment="1">
      <alignment horizontal="left" wrapText="1"/>
    </xf>
    <xf numFmtId="43" fontId="1" fillId="0" borderId="1" xfId="1" applyFont="1" applyBorder="1" applyAlignment="1">
      <alignment horizontal="left" vertical="center" wrapText="1"/>
    </xf>
    <xf numFmtId="43" fontId="1" fillId="0" borderId="1" xfId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0" fontId="2" fillId="7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165" fontId="2" fillId="7" borderId="12" xfId="0" applyNumberFormat="1" applyFont="1" applyFill="1" applyBorder="1" applyAlignment="1">
      <alignment horizontal="center" vertical="center"/>
    </xf>
    <xf numFmtId="165" fontId="2" fillId="7" borderId="1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2" fontId="1" fillId="6" borderId="12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2" fontId="2" fillId="6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right"/>
    </xf>
    <xf numFmtId="2" fontId="0" fillId="0" borderId="0" xfId="0" applyNumberFormat="1"/>
    <xf numFmtId="2" fontId="2" fillId="7" borderId="12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2" fontId="2" fillId="6" borderId="12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2" fontId="2" fillId="6" borderId="13" xfId="0" applyNumberFormat="1" applyFont="1" applyFill="1" applyBorder="1" applyAlignment="1">
      <alignment horizontal="center" vertical="center"/>
    </xf>
    <xf numFmtId="2" fontId="1" fillId="6" borderId="13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left" wrapText="1"/>
    </xf>
    <xf numFmtId="0" fontId="1" fillId="6" borderId="0" xfId="0" applyFont="1" applyFill="1" applyAlignment="1">
      <alignment horizontal="center"/>
    </xf>
    <xf numFmtId="2" fontId="1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2" fontId="1" fillId="6" borderId="0" xfId="0" applyNumberFormat="1" applyFont="1" applyFill="1" applyAlignment="1">
      <alignment horizontal="center" vertical="center" wrapText="1"/>
    </xf>
    <xf numFmtId="0" fontId="1" fillId="6" borderId="5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center"/>
    </xf>
    <xf numFmtId="2" fontId="1" fillId="6" borderId="5" xfId="0" applyNumberFormat="1" applyFont="1" applyFill="1" applyBorder="1" applyAlignment="1">
      <alignment horizontal="center" vertical="center"/>
    </xf>
    <xf numFmtId="167" fontId="1" fillId="6" borderId="1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6">
    <cellStyle name="Normal" xfId="0" builtinId="0"/>
    <cellStyle name="Normal 3" xfId="3" xr:uid="{00000000-0005-0000-0000-000001000000}"/>
    <cellStyle name="Normal 7" xfId="2" xr:uid="{00000000-0005-0000-0000-000002000000}"/>
    <cellStyle name="Separador de milhares 2" xfId="5" xr:uid="{00000000-0005-0000-0000-000003000000}"/>
    <cellStyle name="Separador de milhares 3" xfId="4" xr:uid="{00000000-0005-0000-0000-000004000000}"/>
    <cellStyle name="Vírgula" xfId="1" builtinId="3"/>
  </cellStyles>
  <dxfs count="0"/>
  <tableStyles count="0" defaultTableStyle="TableStyleMedium2" defaultPivotStyle="PivotStyleLight16"/>
  <colors>
    <mruColors>
      <color rgb="FF9966FF"/>
      <color rgb="FFB3B3FF"/>
      <color rgb="FFE5E5FF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4548606</xdr:colOff>
      <xdr:row>0</xdr:row>
      <xdr:rowOff>78441</xdr:rowOff>
    </xdr:from>
    <xdr:to>
      <xdr:col>3</xdr:col>
      <xdr:colOff>123263</xdr:colOff>
      <xdr:row>6</xdr:row>
      <xdr:rowOff>113149</xdr:rowOff>
    </xdr:to>
    <xdr:pic>
      <xdr:nvPicPr>
        <xdr:cNvPr id="3" name="Imagem 2" descr="Resultado de imagem para BRASÃO DE SERGIPE">
          <a:extLst>
            <a:ext uri="{FF2B5EF4-FFF2-40B4-BE49-F238E27FC236}">
              <a16:creationId xmlns:a16="http://schemas.microsoft.com/office/drawing/2014/main" id="{4BA10DBB-6982-41F4-B278-8FAD7936D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724" y="78441"/>
          <a:ext cx="841421" cy="117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4548606</xdr:colOff>
      <xdr:row>0</xdr:row>
      <xdr:rowOff>78441</xdr:rowOff>
    </xdr:from>
    <xdr:to>
      <xdr:col>3</xdr:col>
      <xdr:colOff>123263</xdr:colOff>
      <xdr:row>6</xdr:row>
      <xdr:rowOff>113149</xdr:rowOff>
    </xdr:to>
    <xdr:pic>
      <xdr:nvPicPr>
        <xdr:cNvPr id="2" name="Imagem 1" descr="Resultado de imagem para BRASÃO DE SERGIPE">
          <a:extLst>
            <a:ext uri="{FF2B5EF4-FFF2-40B4-BE49-F238E27FC236}">
              <a16:creationId xmlns:a16="http://schemas.microsoft.com/office/drawing/2014/main" id="{7548F82A-C938-4ED9-B924-B10D275D1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9681" y="78441"/>
          <a:ext cx="841982" cy="117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2503714</xdr:colOff>
      <xdr:row>160</xdr:row>
      <xdr:rowOff>176893</xdr:rowOff>
    </xdr:from>
    <xdr:to>
      <xdr:col>1</xdr:col>
      <xdr:colOff>4642118</xdr:colOff>
      <xdr:row>174</xdr:row>
      <xdr:rowOff>14542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6EBA625-9DBC-DF0C-4400-6A427CC0B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3428" y="29854072"/>
          <a:ext cx="2138404" cy="250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7"/>
  <sheetViews>
    <sheetView topLeftCell="A100" workbookViewId="0">
      <selection activeCell="B93" sqref="B93:D93"/>
    </sheetView>
  </sheetViews>
  <sheetFormatPr defaultColWidth="9.109375" defaultRowHeight="13.2" x14ac:dyDescent="0.25"/>
  <cols>
    <col min="1" max="1" width="13.88671875" style="2" customWidth="1"/>
    <col min="2" max="2" width="68.5546875" style="3" customWidth="1"/>
    <col min="3" max="3" width="6.6640625" style="4" customWidth="1"/>
    <col min="4" max="4" width="4.109375" style="5" customWidth="1"/>
    <col min="5" max="16384" width="9.109375" style="1"/>
  </cols>
  <sheetData>
    <row r="1" spans="1:5" x14ac:dyDescent="0.25">
      <c r="A1" s="6" t="s">
        <v>0</v>
      </c>
      <c r="B1" s="7"/>
      <c r="C1" s="8"/>
      <c r="D1" s="9"/>
    </row>
    <row r="2" spans="1:5" x14ac:dyDescent="0.25">
      <c r="A2" s="10" t="s">
        <v>1</v>
      </c>
      <c r="B2" s="11"/>
      <c r="C2" s="12"/>
      <c r="D2" s="13"/>
    </row>
    <row r="3" spans="1:5" ht="28.5" customHeight="1" x14ac:dyDescent="0.25">
      <c r="A3" s="79" t="s">
        <v>2</v>
      </c>
      <c r="B3" s="80"/>
      <c r="C3" s="80"/>
      <c r="D3" s="81"/>
    </row>
    <row r="4" spans="1:5" ht="12" customHeight="1" x14ac:dyDescent="0.25"/>
    <row r="5" spans="1:5" ht="15" customHeight="1" x14ac:dyDescent="0.25">
      <c r="A5" s="76" t="s">
        <v>125</v>
      </c>
      <c r="B5" s="77"/>
      <c r="C5" s="77"/>
      <c r="D5" s="78"/>
    </row>
    <row r="7" spans="1:5" x14ac:dyDescent="0.25">
      <c r="A7" s="24" t="s">
        <v>3</v>
      </c>
      <c r="B7" s="25" t="s">
        <v>4</v>
      </c>
      <c r="C7" s="26"/>
      <c r="D7" s="27"/>
    </row>
    <row r="8" spans="1:5" x14ac:dyDescent="0.25">
      <c r="A8" s="14"/>
      <c r="B8" s="14"/>
      <c r="C8" s="15"/>
      <c r="D8" s="16"/>
    </row>
    <row r="9" spans="1:5" x14ac:dyDescent="0.25">
      <c r="A9" s="19" t="s">
        <v>5</v>
      </c>
      <c r="B9" s="20" t="s">
        <v>126</v>
      </c>
      <c r="C9" s="20"/>
      <c r="D9" s="21"/>
      <c r="E9" s="18"/>
    </row>
    <row r="10" spans="1:5" x14ac:dyDescent="0.25">
      <c r="A10" s="82" t="s">
        <v>128</v>
      </c>
      <c r="B10" s="83"/>
      <c r="C10" s="83"/>
      <c r="D10" s="84"/>
    </row>
    <row r="11" spans="1:5" x14ac:dyDescent="0.25">
      <c r="A11" s="85" t="s">
        <v>130</v>
      </c>
      <c r="B11" s="86"/>
      <c r="C11" s="86"/>
      <c r="D11" s="87"/>
    </row>
    <row r="12" spans="1:5" x14ac:dyDescent="0.25">
      <c r="A12" s="85" t="s">
        <v>131</v>
      </c>
      <c r="B12" s="86"/>
      <c r="C12" s="86"/>
      <c r="D12" s="87"/>
    </row>
    <row r="13" spans="1:5" x14ac:dyDescent="0.25">
      <c r="A13" s="73" t="s">
        <v>129</v>
      </c>
      <c r="B13" s="74"/>
      <c r="C13" s="74"/>
      <c r="D13" s="75"/>
    </row>
    <row r="14" spans="1:5" x14ac:dyDescent="0.25">
      <c r="A14" s="17"/>
      <c r="B14" s="17"/>
      <c r="C14" s="15"/>
      <c r="D14" s="16"/>
    </row>
    <row r="15" spans="1:5" x14ac:dyDescent="0.25">
      <c r="A15" s="19" t="s">
        <v>6</v>
      </c>
      <c r="B15" s="20" t="s">
        <v>132</v>
      </c>
      <c r="C15" s="22"/>
      <c r="D15" s="23"/>
    </row>
    <row r="16" spans="1:5" ht="25.5" customHeight="1" x14ac:dyDescent="0.25">
      <c r="A16" s="82" t="s">
        <v>128</v>
      </c>
      <c r="B16" s="83"/>
      <c r="C16" s="83"/>
      <c r="D16" s="84"/>
    </row>
    <row r="17" spans="1:4" x14ac:dyDescent="0.25">
      <c r="A17" s="85" t="s">
        <v>135</v>
      </c>
      <c r="B17" s="86"/>
      <c r="C17" s="86"/>
      <c r="D17" s="87"/>
    </row>
    <row r="18" spans="1:4" x14ac:dyDescent="0.25">
      <c r="A18" s="85" t="s">
        <v>134</v>
      </c>
      <c r="B18" s="86"/>
      <c r="C18" s="86"/>
      <c r="D18" s="87"/>
    </row>
    <row r="19" spans="1:4" x14ac:dyDescent="0.25">
      <c r="A19" s="70" t="s">
        <v>133</v>
      </c>
      <c r="B19" s="71"/>
      <c r="C19" s="71"/>
      <c r="D19" s="72"/>
    </row>
    <row r="20" spans="1:4" x14ac:dyDescent="0.25">
      <c r="A20" s="17"/>
      <c r="B20" s="17"/>
      <c r="C20" s="15"/>
      <c r="D20" s="16"/>
    </row>
    <row r="21" spans="1:4" x14ac:dyDescent="0.25">
      <c r="A21" s="19" t="s">
        <v>7</v>
      </c>
      <c r="B21" s="20" t="s">
        <v>136</v>
      </c>
      <c r="C21" s="22"/>
      <c r="D21" s="23"/>
    </row>
    <row r="22" spans="1:4" ht="18.75" customHeight="1" x14ac:dyDescent="0.25">
      <c r="A22" s="73" t="s">
        <v>137</v>
      </c>
      <c r="B22" s="74"/>
      <c r="C22" s="74"/>
      <c r="D22" s="75"/>
    </row>
    <row r="23" spans="1:4" x14ac:dyDescent="0.25">
      <c r="A23" s="17"/>
      <c r="B23" s="17"/>
      <c r="C23" s="15"/>
      <c r="D23" s="16"/>
    </row>
    <row r="24" spans="1:4" x14ac:dyDescent="0.25">
      <c r="A24" s="24" t="s">
        <v>8</v>
      </c>
      <c r="B24" s="25" t="s">
        <v>9</v>
      </c>
      <c r="C24" s="26"/>
      <c r="D24" s="27"/>
    </row>
    <row r="25" spans="1:4" x14ac:dyDescent="0.25">
      <c r="A25" s="14"/>
      <c r="B25" s="14"/>
      <c r="C25" s="15"/>
      <c r="D25" s="16"/>
    </row>
    <row r="26" spans="1:4" x14ac:dyDescent="0.25">
      <c r="A26" s="19" t="s">
        <v>10</v>
      </c>
      <c r="B26" s="20" t="s">
        <v>154</v>
      </c>
      <c r="C26" s="22"/>
      <c r="D26" s="23"/>
    </row>
    <row r="27" spans="1:4" ht="15" customHeight="1" x14ac:dyDescent="0.25">
      <c r="A27" s="73" t="s">
        <v>138</v>
      </c>
      <c r="B27" s="74"/>
      <c r="C27" s="74"/>
      <c r="D27" s="75"/>
    </row>
    <row r="28" spans="1:4" x14ac:dyDescent="0.25">
      <c r="A28" s="17"/>
      <c r="C28" s="3"/>
      <c r="D28" s="3"/>
    </row>
    <row r="29" spans="1:4" x14ac:dyDescent="0.25">
      <c r="A29" s="24" t="s">
        <v>11</v>
      </c>
      <c r="B29" s="25" t="s">
        <v>12</v>
      </c>
      <c r="C29" s="26"/>
      <c r="D29" s="27"/>
    </row>
    <row r="30" spans="1:4" x14ac:dyDescent="0.25">
      <c r="A30" s="14"/>
      <c r="B30" s="14"/>
      <c r="C30" s="15"/>
      <c r="D30" s="16"/>
    </row>
    <row r="31" spans="1:4" x14ac:dyDescent="0.25">
      <c r="A31" s="19" t="s">
        <v>13</v>
      </c>
      <c r="B31" s="20" t="s">
        <v>153</v>
      </c>
      <c r="C31" s="22"/>
      <c r="D31" s="23"/>
    </row>
    <row r="32" spans="1:4" x14ac:dyDescent="0.25">
      <c r="A32" s="73" t="s">
        <v>139</v>
      </c>
      <c r="B32" s="74"/>
      <c r="C32" s="74"/>
      <c r="D32" s="75"/>
    </row>
    <row r="33" spans="1:4" x14ac:dyDescent="0.25">
      <c r="A33" s="17"/>
      <c r="B33" s="17"/>
      <c r="C33" s="15"/>
      <c r="D33" s="16"/>
    </row>
    <row r="34" spans="1:4" x14ac:dyDescent="0.25">
      <c r="A34" s="24" t="s">
        <v>14</v>
      </c>
      <c r="B34" s="25" t="s">
        <v>15</v>
      </c>
      <c r="C34" s="26"/>
      <c r="D34" s="27"/>
    </row>
    <row r="35" spans="1:4" x14ac:dyDescent="0.25">
      <c r="A35" s="14"/>
      <c r="B35" s="14"/>
      <c r="C35" s="15"/>
      <c r="D35" s="16"/>
    </row>
    <row r="36" spans="1:4" ht="17.25" customHeight="1" x14ac:dyDescent="0.25">
      <c r="A36" s="29" t="s">
        <v>16</v>
      </c>
      <c r="B36" s="68" t="s">
        <v>140</v>
      </c>
      <c r="C36" s="68"/>
      <c r="D36" s="69"/>
    </row>
    <row r="37" spans="1:4" x14ac:dyDescent="0.25">
      <c r="A37" s="17"/>
      <c r="B37" s="17"/>
      <c r="C37" s="15"/>
      <c r="D37" s="16"/>
    </row>
    <row r="38" spans="1:4" ht="15.75" customHeight="1" x14ac:dyDescent="0.25">
      <c r="A38" s="28" t="s">
        <v>17</v>
      </c>
      <c r="B38" s="68" t="s">
        <v>141</v>
      </c>
      <c r="C38" s="68"/>
      <c r="D38" s="69"/>
    </row>
    <row r="39" spans="1:4" x14ac:dyDescent="0.25">
      <c r="A39" s="17"/>
      <c r="B39" s="17"/>
      <c r="C39" s="15"/>
      <c r="D39" s="16"/>
    </row>
    <row r="40" spans="1:4" x14ac:dyDescent="0.25">
      <c r="A40" s="24" t="s">
        <v>18</v>
      </c>
      <c r="B40" s="25" t="s">
        <v>19</v>
      </c>
      <c r="C40" s="26"/>
      <c r="D40" s="27"/>
    </row>
    <row r="41" spans="1:4" x14ac:dyDescent="0.25">
      <c r="A41" s="14"/>
      <c r="B41" s="14"/>
      <c r="C41" s="15"/>
      <c r="D41" s="16"/>
    </row>
    <row r="42" spans="1:4" x14ac:dyDescent="0.25">
      <c r="A42" s="28" t="s">
        <v>20</v>
      </c>
      <c r="B42" s="68" t="s">
        <v>142</v>
      </c>
      <c r="C42" s="68"/>
      <c r="D42" s="69"/>
    </row>
    <row r="43" spans="1:4" x14ac:dyDescent="0.25">
      <c r="A43" s="17"/>
      <c r="B43" s="17"/>
      <c r="C43" s="15"/>
      <c r="D43" s="16"/>
    </row>
    <row r="44" spans="1:4" x14ac:dyDescent="0.25">
      <c r="A44" s="28" t="s">
        <v>21</v>
      </c>
      <c r="B44" s="68" t="s">
        <v>143</v>
      </c>
      <c r="C44" s="68"/>
      <c r="D44" s="69"/>
    </row>
    <row r="45" spans="1:4" x14ac:dyDescent="0.25">
      <c r="A45" s="17"/>
      <c r="B45" s="17"/>
      <c r="C45" s="15"/>
      <c r="D45" s="16"/>
    </row>
    <row r="46" spans="1:4" x14ac:dyDescent="0.25">
      <c r="A46" s="24" t="s">
        <v>22</v>
      </c>
      <c r="B46" s="25" t="s">
        <v>23</v>
      </c>
      <c r="C46" s="26"/>
      <c r="D46" s="27"/>
    </row>
    <row r="47" spans="1:4" x14ac:dyDescent="0.25">
      <c r="A47" s="14"/>
      <c r="B47" s="14"/>
      <c r="C47" s="15"/>
      <c r="D47" s="16"/>
    </row>
    <row r="48" spans="1:4" x14ac:dyDescent="0.25">
      <c r="A48" s="24" t="s">
        <v>24</v>
      </c>
      <c r="B48" s="25" t="s">
        <v>25</v>
      </c>
      <c r="C48" s="26"/>
      <c r="D48" s="27"/>
    </row>
    <row r="49" spans="1:4" x14ac:dyDescent="0.25">
      <c r="A49" s="14"/>
      <c r="B49" s="14"/>
      <c r="C49" s="15"/>
      <c r="D49" s="16"/>
    </row>
    <row r="50" spans="1:4" x14ac:dyDescent="0.25">
      <c r="A50" s="28" t="s">
        <v>26</v>
      </c>
      <c r="B50" s="68" t="s">
        <v>155</v>
      </c>
      <c r="C50" s="68"/>
      <c r="D50" s="69"/>
    </row>
    <row r="51" spans="1:4" x14ac:dyDescent="0.25">
      <c r="A51" s="17"/>
      <c r="B51" s="17"/>
      <c r="C51" s="15"/>
      <c r="D51" s="16"/>
    </row>
    <row r="52" spans="1:4" x14ac:dyDescent="0.25">
      <c r="A52" s="17"/>
      <c r="B52" s="17"/>
      <c r="C52" s="15"/>
      <c r="D52" s="16"/>
    </row>
    <row r="53" spans="1:4" x14ac:dyDescent="0.25">
      <c r="A53" s="28" t="s">
        <v>27</v>
      </c>
      <c r="B53" s="68" t="s">
        <v>156</v>
      </c>
      <c r="C53" s="68"/>
      <c r="D53" s="69"/>
    </row>
    <row r="54" spans="1:4" x14ac:dyDescent="0.25">
      <c r="A54" s="17"/>
      <c r="B54" s="17"/>
      <c r="C54" s="15"/>
      <c r="D54" s="16"/>
    </row>
    <row r="55" spans="1:4" ht="27" customHeight="1" x14ac:dyDescent="0.25">
      <c r="A55" s="30" t="s">
        <v>28</v>
      </c>
      <c r="B55" s="68" t="s">
        <v>157</v>
      </c>
      <c r="C55" s="68"/>
      <c r="D55" s="69"/>
    </row>
    <row r="56" spans="1:4" x14ac:dyDescent="0.25">
      <c r="A56" s="17"/>
      <c r="B56" s="17"/>
      <c r="C56" s="15"/>
      <c r="D56" s="16"/>
    </row>
    <row r="57" spans="1:4" ht="38.25" customHeight="1" x14ac:dyDescent="0.25">
      <c r="A57" s="30" t="s">
        <v>29</v>
      </c>
      <c r="B57" s="68" t="s">
        <v>158</v>
      </c>
      <c r="C57" s="68"/>
      <c r="D57" s="69"/>
    </row>
    <row r="58" spans="1:4" x14ac:dyDescent="0.25">
      <c r="A58" s="17"/>
      <c r="B58" s="17"/>
      <c r="C58" s="15"/>
      <c r="D58" s="16"/>
    </row>
    <row r="59" spans="1:4" ht="41.25" customHeight="1" x14ac:dyDescent="0.25">
      <c r="A59" s="28" t="s">
        <v>30</v>
      </c>
      <c r="B59" s="68" t="s">
        <v>159</v>
      </c>
      <c r="C59" s="68"/>
      <c r="D59" s="69"/>
    </row>
    <row r="60" spans="1:4" x14ac:dyDescent="0.25">
      <c r="A60" s="17"/>
      <c r="B60" s="17"/>
      <c r="C60" s="15"/>
      <c r="D60" s="16"/>
    </row>
    <row r="61" spans="1:4" ht="33" customHeight="1" x14ac:dyDescent="0.25">
      <c r="A61" s="28" t="s">
        <v>31</v>
      </c>
      <c r="B61" s="68" t="s">
        <v>160</v>
      </c>
      <c r="C61" s="68"/>
      <c r="D61" s="69"/>
    </row>
    <row r="62" spans="1:4" x14ac:dyDescent="0.25">
      <c r="A62" s="17"/>
      <c r="B62" s="17"/>
      <c r="C62" s="15"/>
      <c r="D62" s="16"/>
    </row>
    <row r="63" spans="1:4" x14ac:dyDescent="0.25">
      <c r="A63" s="24" t="s">
        <v>32</v>
      </c>
      <c r="B63" s="25" t="s">
        <v>33</v>
      </c>
      <c r="C63" s="26"/>
      <c r="D63" s="27"/>
    </row>
    <row r="64" spans="1:4" x14ac:dyDescent="0.25">
      <c r="A64" s="14"/>
      <c r="B64" s="14"/>
      <c r="C64" s="15"/>
      <c r="D64" s="16"/>
    </row>
    <row r="65" spans="1:4" ht="40.5" customHeight="1" x14ac:dyDescent="0.25">
      <c r="A65" s="28" t="s">
        <v>34</v>
      </c>
      <c r="B65" s="68" t="s">
        <v>161</v>
      </c>
      <c r="C65" s="68"/>
      <c r="D65" s="69"/>
    </row>
    <row r="66" spans="1:4" x14ac:dyDescent="0.25">
      <c r="A66" s="17"/>
      <c r="B66" s="17"/>
      <c r="C66" s="15"/>
      <c r="D66" s="16"/>
    </row>
    <row r="67" spans="1:4" ht="25.5" customHeight="1" x14ac:dyDescent="0.25">
      <c r="A67" s="28" t="s">
        <v>35</v>
      </c>
      <c r="B67" s="68" t="s">
        <v>162</v>
      </c>
      <c r="C67" s="68"/>
      <c r="D67" s="69"/>
    </row>
    <row r="68" spans="1:4" x14ac:dyDescent="0.25">
      <c r="A68" s="17"/>
      <c r="B68" s="17"/>
      <c r="C68" s="15"/>
      <c r="D68" s="16"/>
    </row>
    <row r="69" spans="1:4" x14ac:dyDescent="0.25">
      <c r="A69" s="28" t="s">
        <v>36</v>
      </c>
      <c r="B69" s="68" t="s">
        <v>163</v>
      </c>
      <c r="C69" s="68"/>
      <c r="D69" s="69"/>
    </row>
    <row r="70" spans="1:4" x14ac:dyDescent="0.25">
      <c r="A70" s="17"/>
      <c r="B70" s="17"/>
      <c r="C70" s="15"/>
      <c r="D70" s="16"/>
    </row>
    <row r="71" spans="1:4" ht="24.75" customHeight="1" x14ac:dyDescent="0.25">
      <c r="A71" s="28" t="s">
        <v>37</v>
      </c>
      <c r="B71" s="68" t="s">
        <v>144</v>
      </c>
      <c r="C71" s="68"/>
      <c r="D71" s="69"/>
    </row>
    <row r="72" spans="1:4" x14ac:dyDescent="0.25">
      <c r="A72" s="17"/>
      <c r="B72" s="17"/>
      <c r="C72" s="15"/>
      <c r="D72" s="16"/>
    </row>
    <row r="73" spans="1:4" ht="42.75" customHeight="1" x14ac:dyDescent="0.25">
      <c r="A73" s="28" t="s">
        <v>38</v>
      </c>
      <c r="B73" s="68" t="s">
        <v>145</v>
      </c>
      <c r="C73" s="68"/>
      <c r="D73" s="69"/>
    </row>
    <row r="74" spans="1:4" x14ac:dyDescent="0.25">
      <c r="A74" s="17"/>
      <c r="B74" s="17"/>
      <c r="C74" s="15"/>
      <c r="D74" s="16"/>
    </row>
    <row r="75" spans="1:4" ht="39" customHeight="1" x14ac:dyDescent="0.25">
      <c r="A75" s="31" t="s">
        <v>39</v>
      </c>
      <c r="B75" s="68" t="s">
        <v>164</v>
      </c>
      <c r="C75" s="68"/>
      <c r="D75" s="69"/>
    </row>
    <row r="76" spans="1:4" x14ac:dyDescent="0.25">
      <c r="A76" s="17"/>
      <c r="B76" s="17"/>
      <c r="C76" s="15"/>
      <c r="D76" s="16"/>
    </row>
    <row r="77" spans="1:4" x14ac:dyDescent="0.25">
      <c r="A77" s="28" t="s">
        <v>40</v>
      </c>
      <c r="B77" s="68" t="s">
        <v>165</v>
      </c>
      <c r="C77" s="68"/>
      <c r="D77" s="69"/>
    </row>
    <row r="78" spans="1:4" x14ac:dyDescent="0.25">
      <c r="A78" s="17"/>
      <c r="B78" s="17"/>
      <c r="C78" s="15"/>
      <c r="D78" s="16"/>
    </row>
    <row r="79" spans="1:4" x14ac:dyDescent="0.25">
      <c r="A79" s="24" t="s">
        <v>41</v>
      </c>
      <c r="B79" s="25" t="s">
        <v>42</v>
      </c>
      <c r="C79" s="26"/>
      <c r="D79" s="27"/>
    </row>
    <row r="80" spans="1:4" x14ac:dyDescent="0.25">
      <c r="A80" s="14"/>
      <c r="B80" s="14"/>
      <c r="C80" s="15"/>
      <c r="D80" s="16"/>
    </row>
    <row r="81" spans="1:4" ht="17.25" customHeight="1" x14ac:dyDescent="0.25">
      <c r="A81" s="28" t="s">
        <v>43</v>
      </c>
      <c r="B81" s="68" t="s">
        <v>166</v>
      </c>
      <c r="C81" s="68"/>
      <c r="D81" s="69"/>
    </row>
    <row r="82" spans="1:4" x14ac:dyDescent="0.25">
      <c r="A82" s="17"/>
      <c r="B82" s="17"/>
      <c r="C82" s="15"/>
      <c r="D82" s="16"/>
    </row>
    <row r="83" spans="1:4" ht="23.25" customHeight="1" x14ac:dyDescent="0.25">
      <c r="A83" s="28" t="s">
        <v>44</v>
      </c>
      <c r="B83" s="68" t="s">
        <v>167</v>
      </c>
      <c r="C83" s="68"/>
      <c r="D83" s="69"/>
    </row>
    <row r="84" spans="1:4" x14ac:dyDescent="0.25">
      <c r="A84" s="17"/>
      <c r="B84" s="17"/>
      <c r="C84" s="15"/>
      <c r="D84" s="16"/>
    </row>
    <row r="85" spans="1:4" ht="27.75" customHeight="1" x14ac:dyDescent="0.25">
      <c r="A85" s="28" t="s">
        <v>45</v>
      </c>
      <c r="B85" s="68" t="s">
        <v>170</v>
      </c>
      <c r="C85" s="68"/>
      <c r="D85" s="69"/>
    </row>
    <row r="86" spans="1:4" x14ac:dyDescent="0.25">
      <c r="A86" s="17"/>
      <c r="B86" s="17"/>
      <c r="C86" s="15"/>
      <c r="D86" s="16"/>
    </row>
    <row r="87" spans="1:4" x14ac:dyDescent="0.25">
      <c r="A87" s="28" t="s">
        <v>46</v>
      </c>
      <c r="B87" s="68" t="s">
        <v>171</v>
      </c>
      <c r="C87" s="68"/>
      <c r="D87" s="69"/>
    </row>
    <row r="88" spans="1:4" x14ac:dyDescent="0.25">
      <c r="A88" s="17"/>
      <c r="B88" s="17"/>
      <c r="C88" s="15"/>
      <c r="D88" s="16"/>
    </row>
    <row r="89" spans="1:4" x14ac:dyDescent="0.25">
      <c r="A89" s="28" t="s">
        <v>47</v>
      </c>
      <c r="B89" s="68" t="s">
        <v>168</v>
      </c>
      <c r="C89" s="68"/>
      <c r="D89" s="69"/>
    </row>
    <row r="90" spans="1:4" x14ac:dyDescent="0.25">
      <c r="A90" s="17"/>
      <c r="B90" s="17"/>
      <c r="C90" s="15"/>
      <c r="D90" s="16"/>
    </row>
    <row r="91" spans="1:4" x14ac:dyDescent="0.25">
      <c r="A91" s="28" t="s">
        <v>48</v>
      </c>
      <c r="B91" s="68" t="s">
        <v>169</v>
      </c>
      <c r="C91" s="68"/>
      <c r="D91" s="69"/>
    </row>
    <row r="92" spans="1:4" x14ac:dyDescent="0.25">
      <c r="A92" s="17"/>
      <c r="B92" s="17"/>
      <c r="C92" s="15"/>
      <c r="D92" s="16"/>
    </row>
    <row r="93" spans="1:4" ht="37.5" customHeight="1" x14ac:dyDescent="0.25">
      <c r="A93" s="28" t="s">
        <v>49</v>
      </c>
      <c r="B93" s="68" t="s">
        <v>172</v>
      </c>
      <c r="C93" s="68"/>
      <c r="D93" s="69"/>
    </row>
    <row r="94" spans="1:4" x14ac:dyDescent="0.25">
      <c r="A94" s="17"/>
      <c r="B94" s="17"/>
      <c r="C94" s="15"/>
      <c r="D94" s="16"/>
    </row>
    <row r="95" spans="1:4" x14ac:dyDescent="0.25">
      <c r="A95" s="28" t="s">
        <v>50</v>
      </c>
      <c r="B95" s="68" t="s">
        <v>173</v>
      </c>
      <c r="C95" s="68"/>
      <c r="D95" s="69"/>
    </row>
    <row r="96" spans="1:4" x14ac:dyDescent="0.25">
      <c r="A96" s="17"/>
      <c r="B96" s="17"/>
      <c r="C96" s="15"/>
      <c r="D96" s="16"/>
    </row>
    <row r="97" spans="1:4" ht="27.75" customHeight="1" x14ac:dyDescent="0.25">
      <c r="A97" s="28" t="s">
        <v>51</v>
      </c>
      <c r="B97" s="68" t="s">
        <v>148</v>
      </c>
      <c r="C97" s="68"/>
      <c r="D97" s="69"/>
    </row>
    <row r="98" spans="1:4" x14ac:dyDescent="0.25">
      <c r="A98" s="17"/>
      <c r="B98" s="17"/>
      <c r="C98" s="15"/>
      <c r="D98" s="16"/>
    </row>
    <row r="99" spans="1:4" ht="34.5" customHeight="1" x14ac:dyDescent="0.25">
      <c r="A99" s="28" t="s">
        <v>52</v>
      </c>
      <c r="B99" s="68" t="s">
        <v>147</v>
      </c>
      <c r="C99" s="68"/>
      <c r="D99" s="69"/>
    </row>
    <row r="100" spans="1:4" x14ac:dyDescent="0.25">
      <c r="A100" s="17"/>
      <c r="B100" s="17"/>
      <c r="C100" s="15"/>
      <c r="D100" s="16"/>
    </row>
    <row r="101" spans="1:4" ht="18" customHeight="1" x14ac:dyDescent="0.25">
      <c r="A101" s="28" t="s">
        <v>53</v>
      </c>
      <c r="B101" s="68" t="s">
        <v>146</v>
      </c>
      <c r="C101" s="68"/>
      <c r="D101" s="69"/>
    </row>
    <row r="102" spans="1:4" ht="25.5" customHeight="1" x14ac:dyDescent="0.25">
      <c r="A102" s="17"/>
      <c r="B102" s="17"/>
      <c r="C102" s="15"/>
      <c r="D102" s="16"/>
    </row>
    <row r="103" spans="1:4" x14ac:dyDescent="0.25">
      <c r="A103" s="24" t="s">
        <v>54</v>
      </c>
      <c r="B103" s="25" t="s">
        <v>55</v>
      </c>
      <c r="C103" s="26"/>
      <c r="D103" s="27"/>
    </row>
    <row r="104" spans="1:4" x14ac:dyDescent="0.25">
      <c r="A104" s="14"/>
      <c r="B104" s="14"/>
      <c r="C104" s="15"/>
      <c r="D104" s="16"/>
    </row>
    <row r="105" spans="1:4" ht="18" customHeight="1" x14ac:dyDescent="0.25">
      <c r="A105" s="28" t="s">
        <v>56</v>
      </c>
      <c r="B105" s="68" t="s">
        <v>174</v>
      </c>
      <c r="C105" s="68"/>
      <c r="D105" s="69"/>
    </row>
    <row r="106" spans="1:4" x14ac:dyDescent="0.25">
      <c r="A106" s="17"/>
      <c r="B106" s="17"/>
      <c r="C106" s="15"/>
      <c r="D106" s="16"/>
    </row>
    <row r="107" spans="1:4" ht="24.75" customHeight="1" x14ac:dyDescent="0.25">
      <c r="A107" s="28" t="s">
        <v>57</v>
      </c>
      <c r="B107" s="68" t="s">
        <v>149</v>
      </c>
      <c r="C107" s="68"/>
      <c r="D107" s="69"/>
    </row>
    <row r="108" spans="1:4" x14ac:dyDescent="0.25">
      <c r="A108" s="17"/>
      <c r="B108" s="17"/>
      <c r="C108" s="15"/>
      <c r="D108" s="16"/>
    </row>
    <row r="109" spans="1:4" x14ac:dyDescent="0.25">
      <c r="A109" s="24" t="s">
        <v>58</v>
      </c>
      <c r="B109" s="25" t="s">
        <v>59</v>
      </c>
      <c r="C109" s="26"/>
      <c r="D109" s="27"/>
    </row>
    <row r="110" spans="1:4" x14ac:dyDescent="0.25">
      <c r="A110" s="14"/>
      <c r="B110" s="14"/>
      <c r="C110" s="15"/>
      <c r="D110" s="16"/>
    </row>
    <row r="111" spans="1:4" x14ac:dyDescent="0.25">
      <c r="A111" s="24" t="s">
        <v>60</v>
      </c>
      <c r="B111" s="25" t="s">
        <v>61</v>
      </c>
      <c r="C111" s="26"/>
      <c r="D111" s="27"/>
    </row>
    <row r="112" spans="1:4" x14ac:dyDescent="0.25">
      <c r="A112" s="14"/>
      <c r="B112" s="14"/>
      <c r="C112" s="15"/>
      <c r="D112" s="16"/>
    </row>
    <row r="113" spans="1:4" ht="20.25" customHeight="1" x14ac:dyDescent="0.25">
      <c r="A113" s="28" t="s">
        <v>62</v>
      </c>
      <c r="B113" s="68" t="s">
        <v>175</v>
      </c>
      <c r="C113" s="68"/>
      <c r="D113" s="69"/>
    </row>
    <row r="114" spans="1:4" x14ac:dyDescent="0.25">
      <c r="A114" s="17"/>
      <c r="B114" s="17"/>
      <c r="C114" s="15"/>
      <c r="D114" s="16"/>
    </row>
    <row r="115" spans="1:4" ht="17.25" customHeight="1" x14ac:dyDescent="0.25">
      <c r="A115" s="28" t="s">
        <v>63</v>
      </c>
      <c r="B115" s="68" t="s">
        <v>177</v>
      </c>
      <c r="C115" s="68"/>
      <c r="D115" s="69"/>
    </row>
    <row r="116" spans="1:4" x14ac:dyDescent="0.25">
      <c r="A116" s="17"/>
      <c r="B116" s="17"/>
      <c r="C116" s="15"/>
      <c r="D116" s="16"/>
    </row>
    <row r="117" spans="1:4" x14ac:dyDescent="0.25">
      <c r="A117" s="28" t="s">
        <v>64</v>
      </c>
      <c r="B117" s="68" t="s">
        <v>178</v>
      </c>
      <c r="C117" s="68"/>
      <c r="D117" s="69"/>
    </row>
    <row r="118" spans="1:4" x14ac:dyDescent="0.25">
      <c r="A118" s="17"/>
      <c r="B118" s="17"/>
      <c r="C118" s="15"/>
      <c r="D118" s="16"/>
    </row>
    <row r="119" spans="1:4" x14ac:dyDescent="0.25">
      <c r="A119" s="24" t="s">
        <v>65</v>
      </c>
      <c r="B119" s="25" t="s">
        <v>33</v>
      </c>
      <c r="C119" s="26"/>
      <c r="D119" s="27"/>
    </row>
    <row r="120" spans="1:4" x14ac:dyDescent="0.25">
      <c r="A120" s="14"/>
      <c r="B120" s="14"/>
      <c r="C120" s="15"/>
      <c r="D120" s="16"/>
    </row>
    <row r="121" spans="1:4" ht="40.5" customHeight="1" x14ac:dyDescent="0.25">
      <c r="A121" s="28" t="s">
        <v>66</v>
      </c>
      <c r="B121" s="68" t="s">
        <v>176</v>
      </c>
      <c r="C121" s="68"/>
      <c r="D121" s="69"/>
    </row>
    <row r="122" spans="1:4" x14ac:dyDescent="0.25">
      <c r="A122" s="17"/>
      <c r="B122" s="17"/>
      <c r="C122" s="15"/>
      <c r="D122" s="16"/>
    </row>
    <row r="123" spans="1:4" x14ac:dyDescent="0.25">
      <c r="A123" s="28" t="s">
        <v>67</v>
      </c>
      <c r="B123" s="68" t="s">
        <v>179</v>
      </c>
      <c r="C123" s="68"/>
      <c r="D123" s="69"/>
    </row>
    <row r="124" spans="1:4" x14ac:dyDescent="0.25">
      <c r="A124" s="17"/>
      <c r="B124" s="17"/>
      <c r="C124" s="15"/>
      <c r="D124" s="16"/>
    </row>
    <row r="125" spans="1:4" x14ac:dyDescent="0.25">
      <c r="A125" s="28" t="s">
        <v>68</v>
      </c>
      <c r="B125" s="68" t="s">
        <v>182</v>
      </c>
      <c r="C125" s="68"/>
      <c r="D125" s="69"/>
    </row>
    <row r="126" spans="1:4" x14ac:dyDescent="0.25">
      <c r="A126" s="17"/>
      <c r="B126" s="17"/>
      <c r="C126" s="15"/>
      <c r="D126" s="16"/>
    </row>
    <row r="127" spans="1:4" ht="15.75" customHeight="1" x14ac:dyDescent="0.25">
      <c r="A127" s="28" t="s">
        <v>69</v>
      </c>
      <c r="B127" s="68" t="s">
        <v>181</v>
      </c>
      <c r="C127" s="68"/>
      <c r="D127" s="69"/>
    </row>
    <row r="128" spans="1:4" x14ac:dyDescent="0.25">
      <c r="A128" s="17"/>
      <c r="B128" s="17"/>
      <c r="C128" s="15"/>
      <c r="D128" s="16"/>
    </row>
    <row r="129" spans="1:4" x14ac:dyDescent="0.25">
      <c r="A129" s="24" t="s">
        <v>70</v>
      </c>
      <c r="B129" s="25" t="s">
        <v>71</v>
      </c>
      <c r="C129" s="26"/>
      <c r="D129" s="27"/>
    </row>
    <row r="130" spans="1:4" x14ac:dyDescent="0.25">
      <c r="A130" s="14"/>
      <c r="B130" s="14"/>
      <c r="C130" s="15"/>
      <c r="D130" s="16"/>
    </row>
    <row r="131" spans="1:4" ht="19.5" customHeight="1" x14ac:dyDescent="0.25">
      <c r="A131" s="28" t="s">
        <v>72</v>
      </c>
      <c r="B131" s="68" t="s">
        <v>180</v>
      </c>
      <c r="C131" s="68"/>
      <c r="D131" s="69"/>
    </row>
    <row r="132" spans="1:4" x14ac:dyDescent="0.25">
      <c r="A132" s="17"/>
      <c r="B132" s="17"/>
      <c r="C132" s="15"/>
      <c r="D132" s="16"/>
    </row>
    <row r="133" spans="1:4" ht="27" customHeight="1" x14ac:dyDescent="0.25">
      <c r="A133" s="28" t="s">
        <v>73</v>
      </c>
      <c r="B133" s="68" t="s">
        <v>150</v>
      </c>
      <c r="C133" s="68"/>
      <c r="D133" s="69"/>
    </row>
    <row r="134" spans="1:4" x14ac:dyDescent="0.25">
      <c r="A134" s="17"/>
      <c r="B134" s="17"/>
      <c r="C134" s="15"/>
      <c r="D134" s="16"/>
    </row>
    <row r="135" spans="1:4" x14ac:dyDescent="0.25">
      <c r="A135" s="24" t="s">
        <v>74</v>
      </c>
      <c r="B135" s="25" t="s">
        <v>75</v>
      </c>
      <c r="C135" s="26"/>
      <c r="D135" s="27"/>
    </row>
    <row r="136" spans="1:4" x14ac:dyDescent="0.25">
      <c r="A136" s="14"/>
      <c r="B136" s="14"/>
      <c r="C136" s="15"/>
      <c r="D136" s="16"/>
    </row>
    <row r="137" spans="1:4" x14ac:dyDescent="0.25">
      <c r="A137" s="24" t="s">
        <v>76</v>
      </c>
      <c r="B137" s="25" t="s">
        <v>77</v>
      </c>
      <c r="C137" s="26"/>
      <c r="D137" s="27"/>
    </row>
    <row r="138" spans="1:4" x14ac:dyDescent="0.25">
      <c r="A138" s="14"/>
      <c r="B138" s="14"/>
      <c r="C138" s="15"/>
      <c r="D138" s="16"/>
    </row>
    <row r="139" spans="1:4" ht="17.25" customHeight="1" x14ac:dyDescent="0.25">
      <c r="A139" s="28" t="s">
        <v>78</v>
      </c>
      <c r="B139" s="68" t="s">
        <v>188</v>
      </c>
      <c r="C139" s="68"/>
      <c r="D139" s="69"/>
    </row>
    <row r="140" spans="1:4" x14ac:dyDescent="0.25">
      <c r="A140" s="17"/>
      <c r="B140" s="17"/>
      <c r="C140" s="15"/>
      <c r="D140" s="16"/>
    </row>
    <row r="141" spans="1:4" ht="13.5" customHeight="1" x14ac:dyDescent="0.25">
      <c r="A141" s="28" t="s">
        <v>79</v>
      </c>
      <c r="B141" s="68" t="s">
        <v>189</v>
      </c>
      <c r="C141" s="68"/>
      <c r="D141" s="69"/>
    </row>
    <row r="142" spans="1:4" x14ac:dyDescent="0.25">
      <c r="A142" s="17"/>
      <c r="B142" s="17"/>
      <c r="C142" s="15"/>
      <c r="D142" s="16"/>
    </row>
    <row r="143" spans="1:4" x14ac:dyDescent="0.25">
      <c r="A143" s="30" t="s">
        <v>80</v>
      </c>
      <c r="B143" s="68" t="s">
        <v>186</v>
      </c>
      <c r="C143" s="68"/>
      <c r="D143" s="69"/>
    </row>
    <row r="144" spans="1:4" x14ac:dyDescent="0.25">
      <c r="A144" s="17"/>
      <c r="B144" s="17"/>
      <c r="C144" s="15"/>
      <c r="D144" s="16"/>
    </row>
    <row r="145" spans="1:4" ht="38.25" customHeight="1" x14ac:dyDescent="0.25">
      <c r="A145" s="30" t="s">
        <v>81</v>
      </c>
      <c r="B145" s="68" t="s">
        <v>190</v>
      </c>
      <c r="C145" s="68"/>
      <c r="D145" s="69"/>
    </row>
    <row r="146" spans="1:4" x14ac:dyDescent="0.25">
      <c r="A146" s="17"/>
      <c r="B146" s="17"/>
      <c r="C146" s="15"/>
      <c r="D146" s="16"/>
    </row>
    <row r="147" spans="1:4" x14ac:dyDescent="0.25">
      <c r="A147" s="24" t="s">
        <v>82</v>
      </c>
      <c r="B147" s="25" t="s">
        <v>33</v>
      </c>
      <c r="C147" s="26"/>
      <c r="D147" s="27"/>
    </row>
    <row r="148" spans="1:4" x14ac:dyDescent="0.25">
      <c r="A148" s="14"/>
      <c r="B148" s="14"/>
      <c r="C148" s="15"/>
      <c r="D148" s="16"/>
    </row>
    <row r="149" spans="1:4" ht="39.75" customHeight="1" x14ac:dyDescent="0.25">
      <c r="A149" s="28" t="s">
        <v>83</v>
      </c>
      <c r="B149" s="68" t="s">
        <v>191</v>
      </c>
      <c r="C149" s="68"/>
      <c r="D149" s="69"/>
    </row>
    <row r="150" spans="1:4" x14ac:dyDescent="0.25">
      <c r="A150" s="17"/>
      <c r="B150" s="17"/>
      <c r="C150" s="15"/>
      <c r="D150" s="16"/>
    </row>
    <row r="151" spans="1:4" x14ac:dyDescent="0.25">
      <c r="A151" s="28" t="s">
        <v>84</v>
      </c>
      <c r="B151" s="68" t="s">
        <v>183</v>
      </c>
      <c r="C151" s="68"/>
      <c r="D151" s="69"/>
    </row>
    <row r="152" spans="1:4" x14ac:dyDescent="0.25">
      <c r="A152" s="17"/>
      <c r="B152" s="17"/>
      <c r="C152" s="15"/>
      <c r="D152" s="16"/>
    </row>
    <row r="153" spans="1:4" ht="20.25" customHeight="1" x14ac:dyDescent="0.25">
      <c r="A153" s="28" t="s">
        <v>85</v>
      </c>
      <c r="B153" s="68" t="s">
        <v>195</v>
      </c>
      <c r="C153" s="68"/>
      <c r="D153" s="69"/>
    </row>
    <row r="154" spans="1:4" x14ac:dyDescent="0.25">
      <c r="A154" s="17"/>
      <c r="B154" s="17"/>
      <c r="C154" s="15"/>
      <c r="D154" s="16"/>
    </row>
    <row r="155" spans="1:4" ht="30.75" customHeight="1" x14ac:dyDescent="0.25">
      <c r="A155" s="28" t="s">
        <v>86</v>
      </c>
      <c r="B155" s="68" t="s">
        <v>152</v>
      </c>
      <c r="C155" s="68"/>
      <c r="D155" s="69"/>
    </row>
    <row r="156" spans="1:4" x14ac:dyDescent="0.25">
      <c r="A156" s="17"/>
      <c r="B156" s="17"/>
      <c r="C156" s="15"/>
      <c r="D156" s="16"/>
    </row>
    <row r="157" spans="1:4" ht="40.5" customHeight="1" x14ac:dyDescent="0.25">
      <c r="A157" s="28" t="s">
        <v>87</v>
      </c>
      <c r="B157" s="68" t="s">
        <v>196</v>
      </c>
      <c r="C157" s="68"/>
      <c r="D157" s="69"/>
    </row>
    <row r="158" spans="1:4" ht="15" customHeight="1" x14ac:dyDescent="0.25">
      <c r="A158" s="17"/>
      <c r="B158" s="17"/>
      <c r="C158" s="15"/>
      <c r="D158" s="16"/>
    </row>
    <row r="159" spans="1:4" x14ac:dyDescent="0.25">
      <c r="A159" s="28" t="s">
        <v>88</v>
      </c>
      <c r="B159" s="68" t="s">
        <v>200</v>
      </c>
      <c r="C159" s="68"/>
      <c r="D159" s="69"/>
    </row>
    <row r="160" spans="1:4" x14ac:dyDescent="0.25">
      <c r="A160" s="17"/>
      <c r="B160" s="17"/>
      <c r="C160" s="15"/>
      <c r="D160" s="16"/>
    </row>
    <row r="161" spans="1:4" ht="15" customHeight="1" x14ac:dyDescent="0.25">
      <c r="A161" s="28" t="s">
        <v>89</v>
      </c>
      <c r="B161" s="68" t="s">
        <v>201</v>
      </c>
      <c r="C161" s="68"/>
      <c r="D161" s="69"/>
    </row>
    <row r="162" spans="1:4" x14ac:dyDescent="0.25">
      <c r="A162" s="17"/>
      <c r="B162" s="17"/>
      <c r="C162" s="15"/>
      <c r="D162" s="16"/>
    </row>
    <row r="163" spans="1:4" x14ac:dyDescent="0.25">
      <c r="A163" s="24" t="s">
        <v>90</v>
      </c>
      <c r="B163" s="25" t="s">
        <v>71</v>
      </c>
      <c r="C163" s="26"/>
      <c r="D163" s="27"/>
    </row>
    <row r="164" spans="1:4" x14ac:dyDescent="0.25">
      <c r="A164" s="14"/>
      <c r="B164" s="14"/>
      <c r="C164" s="15"/>
      <c r="D164" s="16"/>
    </row>
    <row r="165" spans="1:4" ht="15" customHeight="1" x14ac:dyDescent="0.25">
      <c r="A165" s="28" t="s">
        <v>91</v>
      </c>
      <c r="B165" s="68" t="s">
        <v>192</v>
      </c>
      <c r="C165" s="68"/>
      <c r="D165" s="69"/>
    </row>
    <row r="166" spans="1:4" x14ac:dyDescent="0.25">
      <c r="A166" s="17"/>
      <c r="B166" s="17"/>
      <c r="C166" s="15"/>
      <c r="D166" s="16"/>
    </row>
    <row r="167" spans="1:4" ht="27" customHeight="1" x14ac:dyDescent="0.25">
      <c r="A167" s="28" t="s">
        <v>92</v>
      </c>
      <c r="B167" s="68" t="s">
        <v>150</v>
      </c>
      <c r="C167" s="68"/>
      <c r="D167" s="69"/>
    </row>
    <row r="168" spans="1:4" x14ac:dyDescent="0.25">
      <c r="A168" s="17"/>
      <c r="B168" s="17"/>
      <c r="C168" s="15"/>
      <c r="D168" s="16"/>
    </row>
    <row r="169" spans="1:4" x14ac:dyDescent="0.25">
      <c r="A169" s="24" t="s">
        <v>93</v>
      </c>
      <c r="B169" s="25" t="s">
        <v>94</v>
      </c>
      <c r="C169" s="26"/>
      <c r="D169" s="27"/>
    </row>
    <row r="170" spans="1:4" x14ac:dyDescent="0.25">
      <c r="A170" s="14"/>
      <c r="B170" s="14"/>
      <c r="C170" s="15"/>
      <c r="D170" s="16"/>
    </row>
    <row r="171" spans="1:4" x14ac:dyDescent="0.25">
      <c r="A171" s="24" t="s">
        <v>95</v>
      </c>
      <c r="B171" s="25" t="s">
        <v>25</v>
      </c>
      <c r="C171" s="26"/>
      <c r="D171" s="27"/>
    </row>
    <row r="172" spans="1:4" x14ac:dyDescent="0.25">
      <c r="A172" s="14"/>
      <c r="B172" s="14"/>
      <c r="C172" s="15"/>
      <c r="D172" s="16"/>
    </row>
    <row r="173" spans="1:4" ht="16.5" customHeight="1" x14ac:dyDescent="0.25">
      <c r="A173" s="28" t="s">
        <v>96</v>
      </c>
      <c r="B173" s="68" t="s">
        <v>202</v>
      </c>
      <c r="C173" s="68"/>
      <c r="D173" s="69"/>
    </row>
    <row r="174" spans="1:4" x14ac:dyDescent="0.25">
      <c r="A174" s="17"/>
      <c r="B174" s="17"/>
      <c r="C174" s="15"/>
      <c r="D174" s="16"/>
    </row>
    <row r="175" spans="1:4" ht="15.75" customHeight="1" x14ac:dyDescent="0.25">
      <c r="A175" s="28" t="s">
        <v>97</v>
      </c>
      <c r="B175" s="68" t="s">
        <v>203</v>
      </c>
      <c r="C175" s="68"/>
      <c r="D175" s="69"/>
    </row>
    <row r="176" spans="1:4" x14ac:dyDescent="0.25">
      <c r="A176" s="17"/>
      <c r="B176" s="17"/>
      <c r="C176" s="15"/>
      <c r="D176" s="16"/>
    </row>
    <row r="177" spans="1:4" x14ac:dyDescent="0.25">
      <c r="A177" s="28" t="s">
        <v>98</v>
      </c>
      <c r="B177" s="68" t="s">
        <v>193</v>
      </c>
      <c r="C177" s="68"/>
      <c r="D177" s="69"/>
    </row>
    <row r="178" spans="1:4" x14ac:dyDescent="0.25">
      <c r="A178" s="17"/>
      <c r="B178" s="17"/>
      <c r="C178" s="15"/>
      <c r="D178" s="16"/>
    </row>
    <row r="179" spans="1:4" ht="40.5" customHeight="1" x14ac:dyDescent="0.25">
      <c r="A179" s="28" t="s">
        <v>99</v>
      </c>
      <c r="B179" s="68" t="s">
        <v>194</v>
      </c>
      <c r="C179" s="68"/>
      <c r="D179" s="69"/>
    </row>
    <row r="180" spans="1:4" x14ac:dyDescent="0.25">
      <c r="A180" s="17"/>
      <c r="B180" s="17"/>
      <c r="C180" s="15"/>
      <c r="D180" s="16"/>
    </row>
    <row r="181" spans="1:4" x14ac:dyDescent="0.25">
      <c r="A181" s="24" t="s">
        <v>100</v>
      </c>
      <c r="B181" s="25" t="s">
        <v>33</v>
      </c>
      <c r="C181" s="26"/>
      <c r="D181" s="27"/>
    </row>
    <row r="182" spans="1:4" x14ac:dyDescent="0.25">
      <c r="A182" s="14"/>
      <c r="B182" s="14"/>
      <c r="C182" s="15"/>
      <c r="D182" s="16"/>
    </row>
    <row r="183" spans="1:4" ht="38.25" customHeight="1" x14ac:dyDescent="0.25">
      <c r="A183" s="28" t="s">
        <v>101</v>
      </c>
      <c r="B183" s="68" t="s">
        <v>204</v>
      </c>
      <c r="C183" s="68"/>
      <c r="D183" s="69"/>
    </row>
    <row r="184" spans="1:4" x14ac:dyDescent="0.25">
      <c r="A184" s="17"/>
      <c r="B184" s="17"/>
      <c r="C184" s="15"/>
      <c r="D184" s="16"/>
    </row>
    <row r="185" spans="1:4" x14ac:dyDescent="0.25">
      <c r="A185" s="28" t="s">
        <v>102</v>
      </c>
      <c r="B185" s="68" t="s">
        <v>184</v>
      </c>
      <c r="C185" s="68"/>
      <c r="D185" s="69"/>
    </row>
    <row r="186" spans="1:4" x14ac:dyDescent="0.25">
      <c r="A186" s="17"/>
      <c r="B186" s="17"/>
      <c r="C186" s="15"/>
      <c r="D186" s="16"/>
    </row>
    <row r="187" spans="1:4" ht="16.5" customHeight="1" x14ac:dyDescent="0.25">
      <c r="A187" s="28" t="s">
        <v>103</v>
      </c>
      <c r="B187" s="68" t="s">
        <v>205</v>
      </c>
      <c r="C187" s="68"/>
      <c r="D187" s="69"/>
    </row>
    <row r="188" spans="1:4" x14ac:dyDescent="0.25">
      <c r="A188" s="17"/>
      <c r="B188" s="17"/>
      <c r="C188" s="15"/>
      <c r="D188" s="16"/>
    </row>
    <row r="189" spans="1:4" ht="24.75" customHeight="1" x14ac:dyDescent="0.25">
      <c r="A189" s="28" t="s">
        <v>104</v>
      </c>
      <c r="B189" s="68" t="s">
        <v>151</v>
      </c>
      <c r="C189" s="68"/>
      <c r="D189" s="69"/>
    </row>
    <row r="190" spans="1:4" x14ac:dyDescent="0.25">
      <c r="A190" s="17"/>
      <c r="B190" s="17"/>
      <c r="C190" s="15"/>
      <c r="D190" s="16"/>
    </row>
    <row r="191" spans="1:4" ht="39" customHeight="1" x14ac:dyDescent="0.25">
      <c r="A191" s="28" t="s">
        <v>105</v>
      </c>
      <c r="B191" s="68" t="s">
        <v>197</v>
      </c>
      <c r="C191" s="68"/>
      <c r="D191" s="69"/>
    </row>
    <row r="192" spans="1:4" x14ac:dyDescent="0.25">
      <c r="A192" s="17"/>
      <c r="B192" s="17"/>
      <c r="C192" s="15"/>
      <c r="D192" s="16"/>
    </row>
    <row r="193" spans="1:4" x14ac:dyDescent="0.25">
      <c r="A193" s="28" t="s">
        <v>106</v>
      </c>
      <c r="B193" s="68" t="s">
        <v>206</v>
      </c>
      <c r="C193" s="68"/>
      <c r="D193" s="69"/>
    </row>
    <row r="194" spans="1:4" x14ac:dyDescent="0.25">
      <c r="A194" s="17"/>
      <c r="B194" s="17"/>
      <c r="C194" s="15"/>
      <c r="D194" s="16"/>
    </row>
    <row r="195" spans="1:4" ht="20.25" customHeight="1" x14ac:dyDescent="0.25">
      <c r="A195" s="28" t="s">
        <v>107</v>
      </c>
      <c r="B195" s="68" t="s">
        <v>198</v>
      </c>
      <c r="C195" s="68"/>
      <c r="D195" s="69"/>
    </row>
    <row r="196" spans="1:4" x14ac:dyDescent="0.25">
      <c r="A196" s="17"/>
      <c r="B196" s="17"/>
      <c r="C196" s="15"/>
      <c r="D196" s="16"/>
    </row>
    <row r="197" spans="1:4" x14ac:dyDescent="0.25">
      <c r="A197" s="24" t="s">
        <v>108</v>
      </c>
      <c r="B197" s="25" t="s">
        <v>71</v>
      </c>
      <c r="C197" s="26"/>
      <c r="D197" s="27"/>
    </row>
    <row r="198" spans="1:4" x14ac:dyDescent="0.25">
      <c r="A198" s="14"/>
      <c r="B198" s="14"/>
      <c r="C198" s="15"/>
      <c r="D198" s="16"/>
    </row>
    <row r="199" spans="1:4" ht="16.5" customHeight="1" x14ac:dyDescent="0.25">
      <c r="A199" s="28" t="s">
        <v>109</v>
      </c>
      <c r="B199" s="68" t="s">
        <v>207</v>
      </c>
      <c r="C199" s="68"/>
      <c r="D199" s="69"/>
    </row>
    <row r="200" spans="1:4" x14ac:dyDescent="0.25">
      <c r="A200" s="17"/>
      <c r="B200" s="17"/>
      <c r="C200" s="15"/>
      <c r="D200" s="16"/>
    </row>
    <row r="201" spans="1:4" ht="30" customHeight="1" x14ac:dyDescent="0.25">
      <c r="A201" s="28" t="s">
        <v>110</v>
      </c>
      <c r="B201" s="68" t="s">
        <v>127</v>
      </c>
      <c r="C201" s="68"/>
      <c r="D201" s="69"/>
    </row>
    <row r="202" spans="1:4" x14ac:dyDescent="0.25">
      <c r="A202" s="17"/>
      <c r="B202" s="17"/>
      <c r="C202" s="15"/>
      <c r="D202" s="16"/>
    </row>
    <row r="203" spans="1:4" x14ac:dyDescent="0.25">
      <c r="A203" s="24" t="s">
        <v>111</v>
      </c>
      <c r="B203" s="25" t="s">
        <v>112</v>
      </c>
      <c r="C203" s="26"/>
      <c r="D203" s="27"/>
    </row>
    <row r="204" spans="1:4" x14ac:dyDescent="0.25">
      <c r="A204" s="14"/>
      <c r="B204" s="14"/>
      <c r="C204" s="15"/>
      <c r="D204" s="16"/>
    </row>
    <row r="205" spans="1:4" x14ac:dyDescent="0.25">
      <c r="A205" s="24" t="s">
        <v>113</v>
      </c>
      <c r="B205" s="25" t="s">
        <v>25</v>
      </c>
      <c r="C205" s="26"/>
      <c r="D205" s="27"/>
    </row>
    <row r="206" spans="1:4" x14ac:dyDescent="0.25">
      <c r="A206" s="14"/>
      <c r="B206" s="14"/>
      <c r="C206" s="15"/>
      <c r="D206" s="16"/>
    </row>
    <row r="207" spans="1:4" ht="17.25" customHeight="1" x14ac:dyDescent="0.25">
      <c r="A207" s="28" t="s">
        <v>114</v>
      </c>
      <c r="B207" s="68" t="s">
        <v>211</v>
      </c>
      <c r="C207" s="68"/>
      <c r="D207" s="69"/>
    </row>
    <row r="208" spans="1:4" x14ac:dyDescent="0.25">
      <c r="A208" s="17"/>
      <c r="B208" s="17"/>
      <c r="C208" s="15"/>
      <c r="D208" s="16"/>
    </row>
    <row r="209" spans="1:4" ht="12.75" customHeight="1" x14ac:dyDescent="0.25">
      <c r="A209" s="28" t="s">
        <v>115</v>
      </c>
      <c r="B209" s="68" t="s">
        <v>212</v>
      </c>
      <c r="C209" s="68"/>
      <c r="D209" s="69"/>
    </row>
    <row r="210" spans="1:4" x14ac:dyDescent="0.25">
      <c r="A210" s="17"/>
      <c r="B210" s="17"/>
      <c r="C210" s="15"/>
      <c r="D210" s="16"/>
    </row>
    <row r="211" spans="1:4" x14ac:dyDescent="0.25">
      <c r="A211" s="28" t="s">
        <v>116</v>
      </c>
      <c r="B211" s="68" t="s">
        <v>187</v>
      </c>
      <c r="C211" s="68"/>
      <c r="D211" s="69"/>
    </row>
    <row r="212" spans="1:4" x14ac:dyDescent="0.25">
      <c r="A212" s="17"/>
      <c r="B212" s="17"/>
      <c r="C212" s="15"/>
      <c r="D212" s="16"/>
    </row>
    <row r="213" spans="1:4" x14ac:dyDescent="0.25">
      <c r="A213" s="24" t="s">
        <v>117</v>
      </c>
      <c r="B213" s="25" t="s">
        <v>33</v>
      </c>
      <c r="C213" s="26"/>
      <c r="D213" s="27"/>
    </row>
    <row r="214" spans="1:4" x14ac:dyDescent="0.25">
      <c r="A214" s="14"/>
      <c r="B214" s="14"/>
      <c r="C214" s="15"/>
      <c r="D214" s="16"/>
    </row>
    <row r="215" spans="1:4" ht="41.25" customHeight="1" x14ac:dyDescent="0.25">
      <c r="A215" s="28" t="s">
        <v>118</v>
      </c>
      <c r="B215" s="68" t="s">
        <v>209</v>
      </c>
      <c r="C215" s="68"/>
      <c r="D215" s="69"/>
    </row>
    <row r="216" spans="1:4" x14ac:dyDescent="0.25">
      <c r="A216" s="17"/>
      <c r="B216" s="17"/>
      <c r="C216" s="15"/>
      <c r="D216" s="16"/>
    </row>
    <row r="217" spans="1:4" x14ac:dyDescent="0.25">
      <c r="A217" s="28" t="s">
        <v>119</v>
      </c>
      <c r="B217" s="68" t="s">
        <v>185</v>
      </c>
      <c r="C217" s="68"/>
      <c r="D217" s="69"/>
    </row>
    <row r="218" spans="1:4" x14ac:dyDescent="0.25">
      <c r="A218" s="17"/>
      <c r="B218" s="17"/>
      <c r="C218" s="15"/>
      <c r="D218" s="16"/>
    </row>
    <row r="219" spans="1:4" x14ac:dyDescent="0.25">
      <c r="A219" s="28" t="s">
        <v>120</v>
      </c>
      <c r="B219" s="68" t="s">
        <v>208</v>
      </c>
      <c r="C219" s="68"/>
      <c r="D219" s="69"/>
    </row>
    <row r="220" spans="1:4" x14ac:dyDescent="0.25">
      <c r="A220" s="17"/>
      <c r="B220" s="17"/>
      <c r="C220" s="15"/>
      <c r="D220" s="16"/>
    </row>
    <row r="221" spans="1:4" ht="18" customHeight="1" x14ac:dyDescent="0.25">
      <c r="A221" s="28" t="s">
        <v>121</v>
      </c>
      <c r="B221" s="68" t="s">
        <v>199</v>
      </c>
      <c r="C221" s="68"/>
      <c r="D221" s="69"/>
    </row>
    <row r="222" spans="1:4" x14ac:dyDescent="0.25">
      <c r="A222" s="17"/>
      <c r="B222" s="17"/>
      <c r="C222" s="15"/>
      <c r="D222" s="16"/>
    </row>
    <row r="223" spans="1:4" x14ac:dyDescent="0.25">
      <c r="A223" s="24" t="s">
        <v>122</v>
      </c>
      <c r="B223" s="25" t="s">
        <v>71</v>
      </c>
      <c r="C223" s="26"/>
      <c r="D223" s="27"/>
    </row>
    <row r="224" spans="1:4" x14ac:dyDescent="0.25">
      <c r="A224" s="14"/>
      <c r="B224" s="14"/>
      <c r="C224" s="15"/>
      <c r="D224" s="16"/>
    </row>
    <row r="225" spans="1:4" ht="15.75" customHeight="1" x14ac:dyDescent="0.25">
      <c r="A225" s="28" t="s">
        <v>123</v>
      </c>
      <c r="B225" s="68" t="s">
        <v>210</v>
      </c>
      <c r="C225" s="68"/>
      <c r="D225" s="69"/>
    </row>
    <row r="226" spans="1:4" x14ac:dyDescent="0.25">
      <c r="A226" s="17"/>
      <c r="B226" s="17"/>
      <c r="C226" s="15"/>
      <c r="D226" s="16"/>
    </row>
    <row r="227" spans="1:4" ht="27" customHeight="1" x14ac:dyDescent="0.25">
      <c r="A227" s="28" t="s">
        <v>124</v>
      </c>
      <c r="B227" s="68" t="s">
        <v>127</v>
      </c>
      <c r="C227" s="68"/>
      <c r="D227" s="69"/>
    </row>
  </sheetData>
  <mergeCells count="87">
    <mergeCell ref="A5:D5"/>
    <mergeCell ref="A3:D3"/>
    <mergeCell ref="B36:D36"/>
    <mergeCell ref="B38:D38"/>
    <mergeCell ref="B227:D227"/>
    <mergeCell ref="A10:D10"/>
    <mergeCell ref="A11:D11"/>
    <mergeCell ref="A12:D12"/>
    <mergeCell ref="A13:D13"/>
    <mergeCell ref="A27:D27"/>
    <mergeCell ref="A32:D32"/>
    <mergeCell ref="B42:D42"/>
    <mergeCell ref="B44:D44"/>
    <mergeCell ref="A16:D16"/>
    <mergeCell ref="A17:D17"/>
    <mergeCell ref="A18:D18"/>
    <mergeCell ref="A19:D19"/>
    <mergeCell ref="A22:D22"/>
    <mergeCell ref="B101:D101"/>
    <mergeCell ref="B99:D99"/>
    <mergeCell ref="B97:D97"/>
    <mergeCell ref="B77:D77"/>
    <mergeCell ref="B81:D81"/>
    <mergeCell ref="B83:D83"/>
    <mergeCell ref="B89:D89"/>
    <mergeCell ref="B91:D91"/>
    <mergeCell ref="B85:D85"/>
    <mergeCell ref="B87:D87"/>
    <mergeCell ref="B93:D93"/>
    <mergeCell ref="B95:D95"/>
    <mergeCell ref="B50:D50"/>
    <mergeCell ref="B53:D53"/>
    <mergeCell ref="B201:D201"/>
    <mergeCell ref="B189:D189"/>
    <mergeCell ref="B155:D155"/>
    <mergeCell ref="B185:D185"/>
    <mergeCell ref="B123:D123"/>
    <mergeCell ref="B131:D131"/>
    <mergeCell ref="B127:D127"/>
    <mergeCell ref="B125:D125"/>
    <mergeCell ref="B151:D151"/>
    <mergeCell ref="B133:D133"/>
    <mergeCell ref="B143:D143"/>
    <mergeCell ref="B195:D195"/>
    <mergeCell ref="B167:D167"/>
    <mergeCell ref="B177:D177"/>
    <mergeCell ref="B179:D179"/>
    <mergeCell ref="B153:D153"/>
    <mergeCell ref="B55:D55"/>
    <mergeCell ref="B57:D57"/>
    <mergeCell ref="B59:D59"/>
    <mergeCell ref="B61:D61"/>
    <mergeCell ref="B65:D65"/>
    <mergeCell ref="B67:D67"/>
    <mergeCell ref="B69:D69"/>
    <mergeCell ref="B75:D75"/>
    <mergeCell ref="B71:D71"/>
    <mergeCell ref="B73:D73"/>
    <mergeCell ref="B105:D105"/>
    <mergeCell ref="B113:D113"/>
    <mergeCell ref="B121:D121"/>
    <mergeCell ref="B115:D115"/>
    <mergeCell ref="B117:D117"/>
    <mergeCell ref="B107:D107"/>
    <mergeCell ref="B157:D157"/>
    <mergeCell ref="B191:D191"/>
    <mergeCell ref="B139:D139"/>
    <mergeCell ref="B141:D141"/>
    <mergeCell ref="B145:D145"/>
    <mergeCell ref="B149:D149"/>
    <mergeCell ref="B165:D165"/>
    <mergeCell ref="B225:D225"/>
    <mergeCell ref="B207:D207"/>
    <mergeCell ref="B209:D209"/>
    <mergeCell ref="B221:D221"/>
    <mergeCell ref="B159:D159"/>
    <mergeCell ref="B161:D161"/>
    <mergeCell ref="B173:D173"/>
    <mergeCell ref="B175:D175"/>
    <mergeCell ref="B183:D183"/>
    <mergeCell ref="B187:D187"/>
    <mergeCell ref="B193:D193"/>
    <mergeCell ref="B199:D199"/>
    <mergeCell ref="B219:D219"/>
    <mergeCell ref="B215:D215"/>
    <mergeCell ref="B217:D217"/>
    <mergeCell ref="B211:D211"/>
  </mergeCells>
  <pageMargins left="0.5" right="0.5" top="0.5" bottom="0.5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0"/>
  <sheetViews>
    <sheetView view="pageBreakPreview" zoomScaleNormal="85" zoomScaleSheetLayoutView="100" workbookViewId="0">
      <selection activeCell="D24" sqref="D24"/>
    </sheetView>
  </sheetViews>
  <sheetFormatPr defaultRowHeight="14.4" x14ac:dyDescent="0.3"/>
  <cols>
    <col min="1" max="1" width="14.6640625" customWidth="1"/>
    <col min="2" max="2" width="69.88671875" customWidth="1"/>
    <col min="4" max="4" width="15.5546875" customWidth="1"/>
    <col min="5" max="5" width="23.5546875" customWidth="1"/>
    <col min="6" max="6" width="17.109375" customWidth="1"/>
    <col min="7" max="7" width="13.6640625" customWidth="1"/>
    <col min="8" max="8" width="13.33203125" customWidth="1"/>
    <col min="9" max="9" width="14.109375" customWidth="1"/>
    <col min="10" max="10" width="21.44140625" customWidth="1"/>
  </cols>
  <sheetData>
    <row r="1" spans="1:8" x14ac:dyDescent="0.3">
      <c r="A1" s="97" t="s">
        <v>222</v>
      </c>
      <c r="B1" s="97"/>
      <c r="C1" s="97"/>
      <c r="D1" s="97"/>
      <c r="E1" s="97"/>
      <c r="F1" s="97"/>
      <c r="G1" s="97"/>
      <c r="H1" s="97"/>
    </row>
    <row r="2" spans="1:8" x14ac:dyDescent="0.3">
      <c r="A2" s="97"/>
      <c r="B2" s="97"/>
      <c r="C2" s="97"/>
      <c r="D2" s="97"/>
      <c r="E2" s="97"/>
      <c r="F2" s="97"/>
      <c r="G2" s="97"/>
      <c r="H2" s="97"/>
    </row>
    <row r="3" spans="1:8" x14ac:dyDescent="0.3">
      <c r="A3" s="97"/>
      <c r="B3" s="97"/>
      <c r="C3" s="97"/>
      <c r="D3" s="97"/>
      <c r="E3" s="97"/>
      <c r="F3" s="97"/>
      <c r="G3" s="97"/>
      <c r="H3" s="97"/>
    </row>
    <row r="4" spans="1:8" x14ac:dyDescent="0.3">
      <c r="A4" s="97"/>
      <c r="B4" s="97"/>
      <c r="C4" s="97"/>
      <c r="D4" s="97"/>
      <c r="E4" s="97"/>
      <c r="F4" s="97"/>
      <c r="G4" s="97"/>
      <c r="H4" s="97"/>
    </row>
    <row r="5" spans="1:8" x14ac:dyDescent="0.3">
      <c r="A5" s="97"/>
      <c r="B5" s="97"/>
      <c r="C5" s="97"/>
      <c r="D5" s="97"/>
      <c r="E5" s="97"/>
      <c r="F5" s="97"/>
      <c r="G5" s="97"/>
      <c r="H5" s="97"/>
    </row>
    <row r="6" spans="1:8" x14ac:dyDescent="0.3">
      <c r="A6" s="97"/>
      <c r="B6" s="97"/>
      <c r="C6" s="97"/>
      <c r="D6" s="97"/>
      <c r="E6" s="97"/>
      <c r="F6" s="97"/>
      <c r="G6" s="97"/>
      <c r="H6" s="97"/>
    </row>
    <row r="7" spans="1:8" x14ac:dyDescent="0.3">
      <c r="A7" s="97"/>
      <c r="B7" s="97"/>
      <c r="C7" s="97"/>
      <c r="D7" s="97"/>
      <c r="E7" s="97"/>
      <c r="F7" s="97"/>
      <c r="G7" s="97"/>
      <c r="H7" s="97"/>
    </row>
    <row r="8" spans="1:8" x14ac:dyDescent="0.3">
      <c r="A8" s="97"/>
      <c r="B8" s="97"/>
      <c r="C8" s="97"/>
      <c r="D8" s="97"/>
      <c r="E8" s="97"/>
      <c r="F8" s="97"/>
      <c r="G8" s="97"/>
      <c r="H8" s="97"/>
    </row>
    <row r="9" spans="1:8" x14ac:dyDescent="0.3">
      <c r="A9" s="38" t="s">
        <v>223</v>
      </c>
      <c r="B9" s="39"/>
      <c r="C9" s="4"/>
      <c r="D9" s="5"/>
      <c r="E9" s="32"/>
      <c r="F9" s="32"/>
      <c r="G9" s="32"/>
    </row>
    <row r="10" spans="1:8" x14ac:dyDescent="0.3">
      <c r="A10" s="88" t="s">
        <v>217</v>
      </c>
      <c r="B10" s="89"/>
      <c r="C10" s="89"/>
      <c r="D10" s="89"/>
      <c r="E10" s="89"/>
      <c r="F10" s="89"/>
      <c r="G10" s="89"/>
      <c r="H10" s="90"/>
    </row>
    <row r="11" spans="1:8" x14ac:dyDescent="0.3">
      <c r="A11" s="91"/>
      <c r="B11" s="92"/>
      <c r="C11" s="92"/>
      <c r="D11" s="92"/>
      <c r="E11" s="92"/>
      <c r="F11" s="92"/>
      <c r="G11" s="92"/>
      <c r="H11" s="93"/>
    </row>
    <row r="12" spans="1:8" x14ac:dyDescent="0.3">
      <c r="A12" s="94"/>
      <c r="B12" s="95"/>
      <c r="C12" s="95"/>
      <c r="D12" s="95"/>
      <c r="E12" s="95"/>
      <c r="F12" s="95"/>
      <c r="G12" s="95"/>
      <c r="H12" s="96"/>
    </row>
    <row r="13" spans="1:8" ht="26.4" x14ac:dyDescent="0.3">
      <c r="A13" s="33" t="s">
        <v>213</v>
      </c>
      <c r="B13" s="34" t="s">
        <v>214</v>
      </c>
      <c r="C13" s="33" t="s">
        <v>215</v>
      </c>
      <c r="D13" s="35" t="s">
        <v>218</v>
      </c>
      <c r="E13" s="35" t="s">
        <v>219</v>
      </c>
      <c r="F13" s="35" t="s">
        <v>220</v>
      </c>
      <c r="G13" s="35" t="s">
        <v>221</v>
      </c>
      <c r="H13" s="36" t="s">
        <v>216</v>
      </c>
    </row>
    <row r="14" spans="1:8" x14ac:dyDescent="0.3">
      <c r="A14" s="40" t="s">
        <v>224</v>
      </c>
      <c r="B14" s="40" t="s">
        <v>225</v>
      </c>
      <c r="C14" s="41"/>
      <c r="D14" s="43"/>
      <c r="E14" s="43"/>
      <c r="F14" s="43"/>
      <c r="G14" s="43"/>
      <c r="H14" s="43"/>
    </row>
    <row r="15" spans="1:8" ht="27" x14ac:dyDescent="0.3">
      <c r="A15" s="40" t="s">
        <v>226</v>
      </c>
      <c r="B15" s="40" t="s">
        <v>227</v>
      </c>
      <c r="C15" s="45" t="s">
        <v>228</v>
      </c>
      <c r="D15" s="46">
        <v>1</v>
      </c>
      <c r="E15" s="46"/>
      <c r="F15" s="46"/>
      <c r="G15" s="46"/>
      <c r="H15" s="46">
        <f>D15</f>
        <v>1</v>
      </c>
    </row>
    <row r="16" spans="1:8" ht="26.4" x14ac:dyDescent="0.3">
      <c r="A16" s="33" t="s">
        <v>213</v>
      </c>
      <c r="B16" s="34" t="s">
        <v>214</v>
      </c>
      <c r="C16" s="33" t="s">
        <v>215</v>
      </c>
      <c r="D16" s="35" t="s">
        <v>218</v>
      </c>
      <c r="E16" s="35" t="s">
        <v>219</v>
      </c>
      <c r="F16" s="35" t="s">
        <v>220</v>
      </c>
      <c r="G16" s="35" t="s">
        <v>221</v>
      </c>
      <c r="H16" s="36" t="s">
        <v>216</v>
      </c>
    </row>
    <row r="17" spans="1:8" x14ac:dyDescent="0.3">
      <c r="A17" s="40" t="s">
        <v>229</v>
      </c>
      <c r="B17" s="40" t="s">
        <v>230</v>
      </c>
      <c r="C17" s="41"/>
      <c r="D17" s="43"/>
      <c r="E17" s="43"/>
      <c r="F17" s="43"/>
      <c r="G17" s="43"/>
      <c r="H17" s="43"/>
    </row>
    <row r="18" spans="1:8" x14ac:dyDescent="0.3">
      <c r="A18" s="40" t="s">
        <v>231</v>
      </c>
      <c r="B18" s="40" t="s">
        <v>232</v>
      </c>
      <c r="C18" s="45" t="s">
        <v>233</v>
      </c>
      <c r="D18" s="46"/>
      <c r="E18" s="46">
        <v>43.75</v>
      </c>
      <c r="F18" s="46">
        <v>28</v>
      </c>
      <c r="G18" s="46"/>
      <c r="H18" s="46">
        <f>E18*F18</f>
        <v>1225</v>
      </c>
    </row>
    <row r="19" spans="1:8" x14ac:dyDescent="0.3">
      <c r="A19" s="40" t="s">
        <v>234</v>
      </c>
      <c r="B19" s="40" t="s">
        <v>235</v>
      </c>
      <c r="C19" s="45" t="s">
        <v>233</v>
      </c>
      <c r="D19" s="46"/>
      <c r="E19" s="46"/>
      <c r="F19" s="46"/>
      <c r="G19" s="46"/>
      <c r="H19" s="46">
        <f>SUM(H20:H21)</f>
        <v>144.1</v>
      </c>
    </row>
    <row r="20" spans="1:8" x14ac:dyDescent="0.3">
      <c r="A20" s="42"/>
      <c r="B20" s="42" t="s">
        <v>314</v>
      </c>
      <c r="C20" s="41"/>
      <c r="D20" s="43"/>
      <c r="E20" s="43">
        <f>(E18+F18)*2</f>
        <v>143.5</v>
      </c>
      <c r="F20" s="43"/>
      <c r="G20" s="43">
        <v>0.5</v>
      </c>
      <c r="H20" s="43">
        <f>G20*E20</f>
        <v>71.75</v>
      </c>
    </row>
    <row r="21" spans="1:8" x14ac:dyDescent="0.3">
      <c r="A21" s="42"/>
      <c r="B21" s="42" t="s">
        <v>315</v>
      </c>
      <c r="C21" s="41"/>
      <c r="D21" s="43"/>
      <c r="E21" s="43">
        <f>(44.05+28.3)*2</f>
        <v>144.69999999999999</v>
      </c>
      <c r="F21" s="43"/>
      <c r="G21" s="43">
        <v>0.5</v>
      </c>
      <c r="H21" s="43">
        <f>G21*E21</f>
        <v>72.349999999999994</v>
      </c>
    </row>
    <row r="22" spans="1:8" ht="27" x14ac:dyDescent="0.3">
      <c r="A22" s="40" t="s">
        <v>236</v>
      </c>
      <c r="B22" s="40" t="s">
        <v>237</v>
      </c>
      <c r="C22" s="45" t="s">
        <v>228</v>
      </c>
      <c r="D22" s="46">
        <v>4</v>
      </c>
      <c r="E22" s="46"/>
      <c r="F22" s="46"/>
      <c r="G22" s="46"/>
      <c r="H22" s="46">
        <f>D22</f>
        <v>4</v>
      </c>
    </row>
    <row r="23" spans="1:8" x14ac:dyDescent="0.3">
      <c r="A23" s="40" t="s">
        <v>326</v>
      </c>
      <c r="B23" s="40" t="s">
        <v>327</v>
      </c>
      <c r="C23" s="45" t="s">
        <v>287</v>
      </c>
      <c r="D23" s="46">
        <f>H19*0.03+(H18*0.07)</f>
        <v>90.073000000000008</v>
      </c>
      <c r="E23" s="46"/>
      <c r="F23" s="46"/>
      <c r="G23" s="46"/>
      <c r="H23" s="46">
        <f>D23</f>
        <v>90.073000000000008</v>
      </c>
    </row>
    <row r="24" spans="1:8" ht="26.4" x14ac:dyDescent="0.3">
      <c r="A24" s="33" t="s">
        <v>213</v>
      </c>
      <c r="B24" s="34" t="s">
        <v>214</v>
      </c>
      <c r="C24" s="33" t="s">
        <v>215</v>
      </c>
      <c r="D24" s="35" t="s">
        <v>218</v>
      </c>
      <c r="E24" s="35" t="s">
        <v>219</v>
      </c>
      <c r="F24" s="35" t="s">
        <v>220</v>
      </c>
      <c r="G24" s="35" t="s">
        <v>221</v>
      </c>
      <c r="H24" s="36" t="s">
        <v>216</v>
      </c>
    </row>
    <row r="25" spans="1:8" x14ac:dyDescent="0.3">
      <c r="A25" s="40" t="s">
        <v>238</v>
      </c>
      <c r="B25" s="40" t="s">
        <v>239</v>
      </c>
      <c r="C25" s="41"/>
      <c r="D25" s="43"/>
      <c r="E25" s="43"/>
      <c r="F25" s="43"/>
      <c r="G25" s="43"/>
      <c r="H25" s="43"/>
    </row>
    <row r="26" spans="1:8" ht="27" x14ac:dyDescent="0.3">
      <c r="A26" s="40" t="s">
        <v>240</v>
      </c>
      <c r="B26" s="40" t="s">
        <v>241</v>
      </c>
      <c r="C26" s="45" t="s">
        <v>233</v>
      </c>
      <c r="D26" s="46">
        <f>H19</f>
        <v>144.1</v>
      </c>
      <c r="E26" s="46"/>
      <c r="F26" s="46"/>
      <c r="G26" s="46"/>
      <c r="H26" s="46">
        <f>D26</f>
        <v>144.1</v>
      </c>
    </row>
    <row r="27" spans="1:8" ht="27" x14ac:dyDescent="0.3">
      <c r="A27" s="40" t="s">
        <v>242</v>
      </c>
      <c r="B27" s="40" t="s">
        <v>243</v>
      </c>
      <c r="C27" s="45" t="s">
        <v>233</v>
      </c>
      <c r="D27" s="46">
        <f>H26</f>
        <v>144.1</v>
      </c>
      <c r="E27" s="46"/>
      <c r="F27" s="46"/>
      <c r="G27" s="46"/>
      <c r="H27" s="46">
        <f t="shared" ref="H27:H29" si="0">D27</f>
        <v>144.1</v>
      </c>
    </row>
    <row r="28" spans="1:8" ht="27" x14ac:dyDescent="0.3">
      <c r="A28" s="40" t="s">
        <v>244</v>
      </c>
      <c r="B28" s="40" t="s">
        <v>245</v>
      </c>
      <c r="C28" s="45" t="s">
        <v>233</v>
      </c>
      <c r="D28" s="46">
        <f>H27</f>
        <v>144.1</v>
      </c>
      <c r="E28" s="46"/>
      <c r="F28" s="46"/>
      <c r="G28" s="46"/>
      <c r="H28" s="46">
        <f t="shared" si="0"/>
        <v>144.1</v>
      </c>
    </row>
    <row r="29" spans="1:8" ht="27" x14ac:dyDescent="0.3">
      <c r="A29" s="40" t="s">
        <v>246</v>
      </c>
      <c r="B29" s="40" t="s">
        <v>247</v>
      </c>
      <c r="C29" s="45" t="s">
        <v>233</v>
      </c>
      <c r="D29" s="46">
        <f>H28</f>
        <v>144.1</v>
      </c>
      <c r="E29" s="46"/>
      <c r="F29" s="46"/>
      <c r="G29" s="46"/>
      <c r="H29" s="46">
        <f t="shared" si="0"/>
        <v>144.1</v>
      </c>
    </row>
    <row r="30" spans="1:8" ht="27" x14ac:dyDescent="0.3">
      <c r="A30" s="40" t="s">
        <v>248</v>
      </c>
      <c r="B30" s="40" t="s">
        <v>249</v>
      </c>
      <c r="C30" s="45" t="s">
        <v>250</v>
      </c>
      <c r="D30" s="46"/>
      <c r="E30" s="46"/>
      <c r="F30" s="46"/>
      <c r="G30" s="46"/>
      <c r="H30" s="46">
        <f>H31+H32</f>
        <v>402.42</v>
      </c>
    </row>
    <row r="31" spans="1:8" x14ac:dyDescent="0.3">
      <c r="A31" s="42"/>
      <c r="B31" s="42" t="s">
        <v>316</v>
      </c>
      <c r="C31" s="41"/>
      <c r="D31" s="43"/>
      <c r="E31" s="43">
        <f>28+11.9+11.9+15.9+15.9+28</f>
        <v>111.60000000000001</v>
      </c>
      <c r="F31" s="43"/>
      <c r="G31" s="43">
        <v>3.15</v>
      </c>
      <c r="H31" s="43">
        <f>E31*G31</f>
        <v>351.54</v>
      </c>
    </row>
    <row r="32" spans="1:8" x14ac:dyDescent="0.3">
      <c r="A32" s="42"/>
      <c r="B32" s="42" t="s">
        <v>317</v>
      </c>
      <c r="C32" s="41"/>
      <c r="D32" s="43"/>
      <c r="E32" s="43">
        <f>15.9+15.9</f>
        <v>31.8</v>
      </c>
      <c r="F32" s="43"/>
      <c r="G32" s="43">
        <v>1.6</v>
      </c>
      <c r="H32" s="43">
        <f>E32*G32</f>
        <v>50.88</v>
      </c>
    </row>
    <row r="33" spans="1:8" ht="27" x14ac:dyDescent="0.3">
      <c r="A33" s="40" t="s">
        <v>251</v>
      </c>
      <c r="B33" s="40" t="s">
        <v>252</v>
      </c>
      <c r="C33" s="45" t="s">
        <v>233</v>
      </c>
      <c r="D33" s="46"/>
      <c r="E33" s="46"/>
      <c r="F33" s="46"/>
      <c r="G33" s="46"/>
      <c r="H33" s="46">
        <f>H34</f>
        <v>402.42</v>
      </c>
    </row>
    <row r="34" spans="1:8" x14ac:dyDescent="0.3">
      <c r="A34" s="42"/>
      <c r="B34" s="42" t="s">
        <v>318</v>
      </c>
      <c r="C34" s="41"/>
      <c r="D34" s="43">
        <f>H30</f>
        <v>402.42</v>
      </c>
      <c r="E34" s="43"/>
      <c r="F34" s="43"/>
      <c r="G34" s="43"/>
      <c r="H34" s="43">
        <f>D34</f>
        <v>402.42</v>
      </c>
    </row>
    <row r="35" spans="1:8" ht="40.200000000000003" x14ac:dyDescent="0.3">
      <c r="A35" s="40" t="s">
        <v>253</v>
      </c>
      <c r="B35" s="40" t="s">
        <v>254</v>
      </c>
      <c r="C35" s="45" t="s">
        <v>233</v>
      </c>
      <c r="D35" s="46"/>
      <c r="E35" s="46"/>
      <c r="F35" s="46"/>
      <c r="G35" s="46"/>
      <c r="H35" s="46">
        <f>H36</f>
        <v>40.242000000000004</v>
      </c>
    </row>
    <row r="36" spans="1:8" x14ac:dyDescent="0.3">
      <c r="A36" s="42"/>
      <c r="B36" s="42" t="s">
        <v>319</v>
      </c>
      <c r="C36" s="41"/>
      <c r="D36" s="43">
        <f>0.1*H30</f>
        <v>40.242000000000004</v>
      </c>
      <c r="E36" s="43"/>
      <c r="F36" s="43"/>
      <c r="G36" s="43"/>
      <c r="H36" s="43">
        <f>D36</f>
        <v>40.242000000000004</v>
      </c>
    </row>
    <row r="37" spans="1:8" ht="27" x14ac:dyDescent="0.3">
      <c r="A37" s="40" t="s">
        <v>255</v>
      </c>
      <c r="B37" s="40" t="s">
        <v>256</v>
      </c>
      <c r="C37" s="45" t="s">
        <v>233</v>
      </c>
      <c r="D37" s="46"/>
      <c r="E37" s="46"/>
      <c r="F37" s="46"/>
      <c r="G37" s="46"/>
      <c r="H37" s="46">
        <f>H38</f>
        <v>120.726</v>
      </c>
    </row>
    <row r="38" spans="1:8" x14ac:dyDescent="0.3">
      <c r="A38" s="42"/>
      <c r="B38" s="42" t="s">
        <v>320</v>
      </c>
      <c r="C38" s="41"/>
      <c r="D38" s="43">
        <f>0.3*H30</f>
        <v>120.726</v>
      </c>
      <c r="E38" s="43"/>
      <c r="F38" s="43"/>
      <c r="G38" s="43"/>
      <c r="H38" s="43">
        <f>D38</f>
        <v>120.726</v>
      </c>
    </row>
    <row r="39" spans="1:8" ht="26.4" x14ac:dyDescent="0.3">
      <c r="A39" s="33" t="s">
        <v>213</v>
      </c>
      <c r="B39" s="34" t="s">
        <v>214</v>
      </c>
      <c r="C39" s="33" t="s">
        <v>215</v>
      </c>
      <c r="D39" s="35" t="s">
        <v>218</v>
      </c>
      <c r="E39" s="35" t="s">
        <v>219</v>
      </c>
      <c r="F39" s="35" t="s">
        <v>220</v>
      </c>
      <c r="G39" s="35" t="s">
        <v>221</v>
      </c>
      <c r="H39" s="36" t="s">
        <v>216</v>
      </c>
    </row>
    <row r="40" spans="1:8" x14ac:dyDescent="0.3">
      <c r="A40" s="40" t="s">
        <v>257</v>
      </c>
      <c r="B40" s="40" t="s">
        <v>258</v>
      </c>
      <c r="C40" s="41"/>
      <c r="D40" s="43"/>
      <c r="E40" s="43"/>
      <c r="F40" s="43"/>
      <c r="G40" s="43"/>
      <c r="H40" s="43"/>
    </row>
    <row r="41" spans="1:8" x14ac:dyDescent="0.3">
      <c r="A41" s="40" t="s">
        <v>259</v>
      </c>
      <c r="B41" s="40" t="s">
        <v>260</v>
      </c>
      <c r="C41" s="45" t="s">
        <v>233</v>
      </c>
      <c r="D41" s="46"/>
      <c r="E41" s="46"/>
      <c r="F41" s="46"/>
      <c r="G41" s="46"/>
      <c r="H41" s="46">
        <f>H42</f>
        <v>1225</v>
      </c>
    </row>
    <row r="42" spans="1:8" x14ac:dyDescent="0.3">
      <c r="A42" s="42"/>
      <c r="B42" s="42" t="s">
        <v>321</v>
      </c>
      <c r="C42" s="41"/>
      <c r="D42" s="43">
        <f>H18</f>
        <v>1225</v>
      </c>
      <c r="E42" s="43"/>
      <c r="F42" s="43"/>
      <c r="G42" s="43"/>
      <c r="H42" s="43">
        <f>D42</f>
        <v>1225</v>
      </c>
    </row>
    <row r="43" spans="1:8" ht="27" x14ac:dyDescent="0.3">
      <c r="A43" s="40" t="s">
        <v>261</v>
      </c>
      <c r="B43" s="40" t="s">
        <v>262</v>
      </c>
      <c r="C43" s="45" t="s">
        <v>233</v>
      </c>
      <c r="D43" s="47">
        <f>H41</f>
        <v>1225</v>
      </c>
      <c r="E43" s="47"/>
      <c r="F43" s="47"/>
      <c r="G43" s="47"/>
      <c r="H43" s="47">
        <f>D43</f>
        <v>1225</v>
      </c>
    </row>
    <row r="44" spans="1:8" ht="27" x14ac:dyDescent="0.3">
      <c r="A44" s="40" t="s">
        <v>263</v>
      </c>
      <c r="B44" s="40" t="s">
        <v>264</v>
      </c>
      <c r="C44" s="45" t="s">
        <v>233</v>
      </c>
      <c r="D44" s="47">
        <f>H43</f>
        <v>1225</v>
      </c>
      <c r="E44" s="47"/>
      <c r="F44" s="47"/>
      <c r="G44" s="47"/>
      <c r="H44" s="47">
        <f>D44</f>
        <v>1225</v>
      </c>
    </row>
    <row r="45" spans="1:8" ht="27" x14ac:dyDescent="0.3">
      <c r="A45" s="40" t="s">
        <v>265</v>
      </c>
      <c r="B45" s="40" t="s">
        <v>266</v>
      </c>
      <c r="C45" s="45" t="s">
        <v>267</v>
      </c>
      <c r="D45" s="47"/>
      <c r="E45" s="47">
        <f>25.13+28+32.45+32.45+26+26+42+42</f>
        <v>254.03</v>
      </c>
      <c r="F45" s="47"/>
      <c r="G45" s="47"/>
      <c r="H45" s="47">
        <f>E45</f>
        <v>254.03</v>
      </c>
    </row>
    <row r="46" spans="1:8" ht="27" x14ac:dyDescent="0.3">
      <c r="A46" s="40" t="s">
        <v>268</v>
      </c>
      <c r="B46" s="40" t="s">
        <v>269</v>
      </c>
      <c r="C46" s="45" t="s">
        <v>267</v>
      </c>
      <c r="D46" s="47"/>
      <c r="E46" s="47">
        <v>48</v>
      </c>
      <c r="F46" s="47"/>
      <c r="G46" s="47"/>
      <c r="H46" s="47">
        <f>E46</f>
        <v>48</v>
      </c>
    </row>
    <row r="47" spans="1:8" ht="27" x14ac:dyDescent="0.3">
      <c r="A47" s="40" t="s">
        <v>270</v>
      </c>
      <c r="B47" s="40" t="s">
        <v>271</v>
      </c>
      <c r="C47" s="45" t="s">
        <v>233</v>
      </c>
      <c r="D47" s="47"/>
      <c r="E47" s="47"/>
      <c r="F47" s="47"/>
      <c r="G47" s="47"/>
      <c r="H47" s="47">
        <f>H48-H49</f>
        <v>183.60000000000002</v>
      </c>
    </row>
    <row r="48" spans="1:8" x14ac:dyDescent="0.3">
      <c r="A48" s="42"/>
      <c r="B48" s="42" t="s">
        <v>322</v>
      </c>
      <c r="C48" s="41"/>
      <c r="D48" s="44"/>
      <c r="E48" s="44">
        <f>E46</f>
        <v>48</v>
      </c>
      <c r="F48" s="44">
        <v>3.95</v>
      </c>
      <c r="G48" s="44"/>
      <c r="H48" s="44">
        <f>E48*F48</f>
        <v>189.60000000000002</v>
      </c>
    </row>
    <row r="49" spans="1:8" x14ac:dyDescent="0.3">
      <c r="A49" s="42"/>
      <c r="B49" s="42" t="s">
        <v>323</v>
      </c>
      <c r="C49" s="41"/>
      <c r="D49" s="44">
        <v>3</v>
      </c>
      <c r="E49" s="44">
        <v>2</v>
      </c>
      <c r="F49" s="44">
        <v>1</v>
      </c>
      <c r="G49" s="44"/>
      <c r="H49" s="44">
        <f>F49*E49*D49</f>
        <v>6</v>
      </c>
    </row>
    <row r="50" spans="1:8" ht="27" x14ac:dyDescent="0.3">
      <c r="A50" s="40" t="s">
        <v>324</v>
      </c>
      <c r="B50" s="40" t="s">
        <v>325</v>
      </c>
      <c r="C50" s="45" t="s">
        <v>233</v>
      </c>
      <c r="D50" s="47">
        <f>H47</f>
        <v>183.60000000000002</v>
      </c>
      <c r="E50" s="47"/>
      <c r="F50" s="47"/>
      <c r="G50" s="47"/>
      <c r="H50" s="47">
        <f>D50</f>
        <v>183.60000000000002</v>
      </c>
    </row>
    <row r="51" spans="1:8" ht="26.4" x14ac:dyDescent="0.3">
      <c r="A51" s="33" t="s">
        <v>213</v>
      </c>
      <c r="B51" s="34" t="s">
        <v>214</v>
      </c>
      <c r="C51" s="33" t="s">
        <v>215</v>
      </c>
      <c r="D51" s="35" t="s">
        <v>218</v>
      </c>
      <c r="E51" s="35" t="s">
        <v>219</v>
      </c>
      <c r="F51" s="35" t="s">
        <v>220</v>
      </c>
      <c r="G51" s="35" t="s">
        <v>221</v>
      </c>
      <c r="H51" s="36" t="s">
        <v>216</v>
      </c>
    </row>
    <row r="52" spans="1:8" x14ac:dyDescent="0.3">
      <c r="A52" s="40" t="s">
        <v>272</v>
      </c>
      <c r="B52" s="40" t="s">
        <v>273</v>
      </c>
      <c r="C52" s="41"/>
      <c r="D52" s="44"/>
      <c r="E52" s="44"/>
      <c r="F52" s="44"/>
      <c r="G52" s="44"/>
      <c r="H52" s="44"/>
    </row>
    <row r="53" spans="1:8" ht="27" x14ac:dyDescent="0.3">
      <c r="A53" s="40" t="s">
        <v>274</v>
      </c>
      <c r="B53" s="40" t="s">
        <v>275</v>
      </c>
      <c r="C53" s="45" t="s">
        <v>228</v>
      </c>
      <c r="D53" s="47">
        <v>5</v>
      </c>
      <c r="E53" s="47"/>
      <c r="F53" s="47"/>
      <c r="G53" s="47"/>
      <c r="H53" s="47">
        <f>D53</f>
        <v>5</v>
      </c>
    </row>
    <row r="54" spans="1:8" ht="27" x14ac:dyDescent="0.3">
      <c r="A54" s="40" t="s">
        <v>276</v>
      </c>
      <c r="B54" s="40" t="s">
        <v>277</v>
      </c>
      <c r="C54" s="45" t="s">
        <v>228</v>
      </c>
      <c r="D54" s="47">
        <v>4</v>
      </c>
      <c r="E54" s="47"/>
      <c r="F54" s="47"/>
      <c r="G54" s="47"/>
      <c r="H54" s="47">
        <f>D54</f>
        <v>4</v>
      </c>
    </row>
    <row r="55" spans="1:8" ht="40.200000000000003" x14ac:dyDescent="0.3">
      <c r="A55" s="40" t="s">
        <v>278</v>
      </c>
      <c r="B55" s="40" t="s">
        <v>279</v>
      </c>
      <c r="C55" s="45" t="s">
        <v>280</v>
      </c>
      <c r="D55" s="47">
        <v>4</v>
      </c>
      <c r="E55" s="47"/>
      <c r="F55" s="47"/>
      <c r="G55" s="47"/>
      <c r="H55" s="47">
        <f>D55</f>
        <v>4</v>
      </c>
    </row>
    <row r="56" spans="1:8" ht="27" x14ac:dyDescent="0.3">
      <c r="A56" s="40" t="s">
        <v>281</v>
      </c>
      <c r="B56" s="40" t="s">
        <v>282</v>
      </c>
      <c r="C56" s="45" t="s">
        <v>228</v>
      </c>
      <c r="D56" s="47">
        <v>8</v>
      </c>
      <c r="E56" s="47"/>
      <c r="F56" s="47"/>
      <c r="G56" s="47"/>
      <c r="H56" s="47">
        <f>D56</f>
        <v>8</v>
      </c>
    </row>
    <row r="57" spans="1:8" x14ac:dyDescent="0.3">
      <c r="A57" s="40" t="s">
        <v>283</v>
      </c>
      <c r="B57" s="40" t="s">
        <v>284</v>
      </c>
      <c r="C57" s="45" t="s">
        <v>228</v>
      </c>
      <c r="D57" s="47"/>
      <c r="E57" s="47"/>
      <c r="F57" s="47"/>
      <c r="G57" s="47"/>
      <c r="H57" s="47">
        <f>D57</f>
        <v>0</v>
      </c>
    </row>
    <row r="58" spans="1:8" ht="27" x14ac:dyDescent="0.3">
      <c r="A58" s="40" t="s">
        <v>285</v>
      </c>
      <c r="B58" s="40" t="s">
        <v>286</v>
      </c>
      <c r="C58" s="45" t="s">
        <v>287</v>
      </c>
      <c r="D58" s="47"/>
      <c r="E58" s="47">
        <f>E60</f>
        <v>82</v>
      </c>
      <c r="F58" s="47">
        <v>0.2</v>
      </c>
      <c r="G58" s="47">
        <v>0.3</v>
      </c>
      <c r="H58" s="47">
        <f>G58*F58*E58</f>
        <v>4.92</v>
      </c>
    </row>
    <row r="59" spans="1:8" ht="27" x14ac:dyDescent="0.3">
      <c r="A59" s="40" t="s">
        <v>288</v>
      </c>
      <c r="B59" s="40" t="s">
        <v>289</v>
      </c>
      <c r="C59" s="45" t="s">
        <v>287</v>
      </c>
      <c r="D59" s="47">
        <f>H58</f>
        <v>4.92</v>
      </c>
      <c r="E59" s="47"/>
      <c r="F59" s="47"/>
      <c r="G59" s="47"/>
      <c r="H59" s="47">
        <f>D59</f>
        <v>4.92</v>
      </c>
    </row>
    <row r="60" spans="1:8" x14ac:dyDescent="0.3">
      <c r="A60" s="40" t="s">
        <v>290</v>
      </c>
      <c r="B60" s="40" t="s">
        <v>291</v>
      </c>
      <c r="C60" s="45" t="s">
        <v>267</v>
      </c>
      <c r="D60" s="47"/>
      <c r="E60" s="47">
        <f>30+32+20</f>
        <v>82</v>
      </c>
      <c r="F60" s="47"/>
      <c r="G60" s="47"/>
      <c r="H60" s="47">
        <f>E60</f>
        <v>82</v>
      </c>
    </row>
    <row r="61" spans="1:8" x14ac:dyDescent="0.3">
      <c r="A61" s="40" t="s">
        <v>292</v>
      </c>
      <c r="B61" s="40" t="s">
        <v>293</v>
      </c>
      <c r="C61" s="45" t="s">
        <v>228</v>
      </c>
      <c r="D61" s="47">
        <f>ROUNDUP(H60/3,0)</f>
        <v>28</v>
      </c>
      <c r="E61" s="47"/>
      <c r="F61" s="47"/>
      <c r="G61" s="47"/>
      <c r="H61" s="47">
        <f>D61</f>
        <v>28</v>
      </c>
    </row>
    <row r="62" spans="1:8" x14ac:dyDescent="0.3">
      <c r="A62" s="40" t="s">
        <v>294</v>
      </c>
      <c r="B62" s="40" t="s">
        <v>295</v>
      </c>
      <c r="C62" s="45" t="s">
        <v>267</v>
      </c>
      <c r="D62" s="47"/>
      <c r="E62" s="47">
        <f>(H60*3)+16*H54</f>
        <v>310</v>
      </c>
      <c r="F62" s="47"/>
      <c r="G62" s="47"/>
      <c r="H62" s="47">
        <f>E62</f>
        <v>310</v>
      </c>
    </row>
    <row r="63" spans="1:8" ht="27" x14ac:dyDescent="0.3">
      <c r="A63" s="40" t="s">
        <v>296</v>
      </c>
      <c r="B63" s="40" t="s">
        <v>297</v>
      </c>
      <c r="C63" s="45" t="s">
        <v>228</v>
      </c>
      <c r="D63" s="47">
        <v>1</v>
      </c>
      <c r="E63" s="47"/>
      <c r="F63" s="47"/>
      <c r="G63" s="47"/>
      <c r="H63" s="47">
        <f>D63</f>
        <v>1</v>
      </c>
    </row>
    <row r="64" spans="1:8" ht="27" x14ac:dyDescent="0.3">
      <c r="A64" s="40" t="s">
        <v>298</v>
      </c>
      <c r="B64" s="40" t="s">
        <v>299</v>
      </c>
      <c r="C64" s="45" t="s">
        <v>228</v>
      </c>
      <c r="D64" s="47">
        <v>4</v>
      </c>
      <c r="E64" s="47"/>
      <c r="F64" s="47"/>
      <c r="G64" s="47"/>
      <c r="H64" s="47">
        <f>D64</f>
        <v>4</v>
      </c>
    </row>
    <row r="65" spans="1:8" ht="27" x14ac:dyDescent="0.3">
      <c r="A65" s="40" t="s">
        <v>300</v>
      </c>
      <c r="B65" s="40" t="s">
        <v>301</v>
      </c>
      <c r="C65" s="45" t="s">
        <v>228</v>
      </c>
      <c r="D65" s="47">
        <v>1</v>
      </c>
      <c r="E65" s="47"/>
      <c r="F65" s="47"/>
      <c r="G65" s="47"/>
      <c r="H65" s="47">
        <f>D65</f>
        <v>1</v>
      </c>
    </row>
    <row r="66" spans="1:8" x14ac:dyDescent="0.3">
      <c r="A66" s="40" t="s">
        <v>302</v>
      </c>
      <c r="B66" s="40" t="s">
        <v>303</v>
      </c>
      <c r="C66" s="45" t="s">
        <v>233</v>
      </c>
      <c r="D66" s="47"/>
      <c r="E66" s="47">
        <v>0.4</v>
      </c>
      <c r="F66" s="47">
        <v>0.4</v>
      </c>
      <c r="G66" s="47"/>
      <c r="H66" s="47">
        <f>E66*F66</f>
        <v>0.16000000000000003</v>
      </c>
    </row>
    <row r="67" spans="1:8" ht="26.4" x14ac:dyDescent="0.3">
      <c r="A67" s="33" t="s">
        <v>213</v>
      </c>
      <c r="B67" s="34" t="s">
        <v>214</v>
      </c>
      <c r="C67" s="33" t="s">
        <v>215</v>
      </c>
      <c r="D67" s="35" t="s">
        <v>218</v>
      </c>
      <c r="E67" s="35" t="s">
        <v>219</v>
      </c>
      <c r="F67" s="35" t="s">
        <v>220</v>
      </c>
      <c r="G67" s="35" t="s">
        <v>221</v>
      </c>
      <c r="H67" s="36" t="s">
        <v>216</v>
      </c>
    </row>
    <row r="68" spans="1:8" x14ac:dyDescent="0.3">
      <c r="A68" s="40" t="s">
        <v>304</v>
      </c>
      <c r="B68" s="40" t="s">
        <v>305</v>
      </c>
      <c r="C68" s="41"/>
      <c r="D68" s="44"/>
      <c r="E68" s="44"/>
      <c r="F68" s="44"/>
      <c r="G68" s="44"/>
      <c r="H68" s="44"/>
    </row>
    <row r="69" spans="1:8" x14ac:dyDescent="0.3">
      <c r="A69" s="40" t="s">
        <v>306</v>
      </c>
      <c r="B69" s="40" t="s">
        <v>307</v>
      </c>
      <c r="C69" s="45" t="s">
        <v>233</v>
      </c>
      <c r="D69" s="47">
        <f>H49</f>
        <v>6</v>
      </c>
      <c r="E69" s="47"/>
      <c r="F69" s="47"/>
      <c r="G69" s="47"/>
      <c r="H69" s="47">
        <f>D69</f>
        <v>6</v>
      </c>
    </row>
    <row r="70" spans="1:8" x14ac:dyDescent="0.3">
      <c r="A70" s="40" t="s">
        <v>308</v>
      </c>
      <c r="B70" s="40" t="s">
        <v>309</v>
      </c>
      <c r="C70" s="45" t="s">
        <v>228</v>
      </c>
      <c r="D70" s="47">
        <v>8</v>
      </c>
      <c r="E70" s="47"/>
      <c r="F70" s="47"/>
      <c r="G70" s="47"/>
      <c r="H70" s="47">
        <f>D70</f>
        <v>8</v>
      </c>
    </row>
    <row r="71" spans="1:8" ht="27" x14ac:dyDescent="0.3">
      <c r="A71" s="40" t="s">
        <v>310</v>
      </c>
      <c r="B71" s="40" t="s">
        <v>311</v>
      </c>
      <c r="C71" s="45" t="s">
        <v>228</v>
      </c>
      <c r="D71" s="47">
        <v>4</v>
      </c>
      <c r="E71" s="47"/>
      <c r="F71" s="47"/>
      <c r="G71" s="47"/>
      <c r="H71" s="47">
        <f t="shared" ref="H71:H72" si="1">D71</f>
        <v>4</v>
      </c>
    </row>
    <row r="72" spans="1:8" x14ac:dyDescent="0.3">
      <c r="A72" s="40" t="s">
        <v>312</v>
      </c>
      <c r="B72" s="40" t="s">
        <v>313</v>
      </c>
      <c r="C72" s="45" t="s">
        <v>233</v>
      </c>
      <c r="D72" s="47">
        <f>H44+H47</f>
        <v>1408.6</v>
      </c>
      <c r="E72" s="47"/>
      <c r="F72" s="47"/>
      <c r="G72" s="47"/>
      <c r="H72" s="47">
        <f t="shared" si="1"/>
        <v>1408.6</v>
      </c>
    </row>
    <row r="73" spans="1:8" x14ac:dyDescent="0.3">
      <c r="A73" s="1"/>
      <c r="B73" s="1"/>
      <c r="C73" s="1"/>
      <c r="D73" s="37"/>
      <c r="E73" s="37"/>
      <c r="F73" s="37"/>
      <c r="G73" s="37"/>
      <c r="H73" s="37"/>
    </row>
    <row r="74" spans="1:8" x14ac:dyDescent="0.3">
      <c r="A74" s="1"/>
      <c r="B74" s="1"/>
      <c r="C74" s="1"/>
      <c r="D74" s="37"/>
      <c r="E74" s="37"/>
      <c r="F74" s="37"/>
      <c r="G74" s="37"/>
      <c r="H74" s="37"/>
    </row>
    <row r="75" spans="1:8" x14ac:dyDescent="0.3">
      <c r="A75" s="1"/>
      <c r="B75" s="1"/>
      <c r="C75" s="1"/>
      <c r="D75" s="37"/>
      <c r="E75" s="37"/>
      <c r="F75" s="37"/>
      <c r="G75" s="37"/>
      <c r="H75" s="37"/>
    </row>
    <row r="76" spans="1:8" x14ac:dyDescent="0.3">
      <c r="A76" s="1"/>
      <c r="B76" s="1"/>
      <c r="C76" s="1"/>
      <c r="D76" s="37"/>
      <c r="E76" s="37"/>
      <c r="F76" s="37"/>
      <c r="G76" s="37"/>
      <c r="H76" s="37"/>
    </row>
    <row r="77" spans="1:8" x14ac:dyDescent="0.3">
      <c r="A77" s="1"/>
      <c r="B77" s="1"/>
      <c r="C77" s="1"/>
      <c r="D77" s="37"/>
      <c r="E77" s="37"/>
      <c r="F77" s="37"/>
      <c r="G77" s="37"/>
      <c r="H77" s="37"/>
    </row>
    <row r="78" spans="1:8" x14ac:dyDescent="0.3">
      <c r="A78" s="1"/>
      <c r="B78" s="1"/>
      <c r="C78" s="1"/>
      <c r="D78" s="37"/>
      <c r="E78" s="37"/>
      <c r="F78" s="37"/>
      <c r="G78" s="37"/>
      <c r="H78" s="37"/>
    </row>
    <row r="79" spans="1:8" x14ac:dyDescent="0.3">
      <c r="A79" s="1"/>
      <c r="B79" s="1"/>
      <c r="C79" s="1"/>
      <c r="D79" s="37"/>
      <c r="E79" s="37"/>
      <c r="F79" s="37"/>
      <c r="G79" s="37"/>
      <c r="H79" s="37"/>
    </row>
    <row r="80" spans="1:8" x14ac:dyDescent="0.3">
      <c r="A80" s="1"/>
      <c r="B80" s="1"/>
      <c r="C80" s="1"/>
      <c r="D80" s="37"/>
      <c r="E80" s="37"/>
      <c r="F80" s="37"/>
      <c r="G80" s="37"/>
      <c r="H80" s="37"/>
    </row>
    <row r="81" spans="1:8" x14ac:dyDescent="0.3">
      <c r="A81" s="1"/>
      <c r="B81" s="1"/>
      <c r="C81" s="1"/>
      <c r="D81" s="37"/>
      <c r="E81" s="37"/>
      <c r="F81" s="37"/>
      <c r="G81" s="37"/>
      <c r="H81" s="37"/>
    </row>
    <row r="82" spans="1:8" x14ac:dyDescent="0.3">
      <c r="A82" s="1"/>
      <c r="B82" s="1"/>
      <c r="C82" s="1"/>
      <c r="D82" s="37"/>
      <c r="E82" s="37"/>
      <c r="F82" s="37"/>
      <c r="G82" s="37"/>
      <c r="H82" s="37"/>
    </row>
    <row r="83" spans="1:8" x14ac:dyDescent="0.3">
      <c r="A83" s="1"/>
      <c r="B83" s="1"/>
      <c r="C83" s="1"/>
      <c r="D83" s="37"/>
      <c r="E83" s="37"/>
      <c r="F83" s="37"/>
      <c r="G83" s="37"/>
      <c r="H83" s="37"/>
    </row>
    <row r="84" spans="1:8" x14ac:dyDescent="0.3">
      <c r="A84" s="1"/>
      <c r="B84" s="1"/>
      <c r="C84" s="1"/>
      <c r="D84" s="37"/>
      <c r="E84" s="37"/>
      <c r="F84" s="37"/>
      <c r="G84" s="37"/>
      <c r="H84" s="37"/>
    </row>
    <row r="85" spans="1:8" x14ac:dyDescent="0.3">
      <c r="A85" s="1"/>
      <c r="B85" s="1"/>
      <c r="C85" s="1"/>
      <c r="D85" s="37"/>
      <c r="E85" s="37"/>
      <c r="F85" s="37"/>
      <c r="G85" s="37"/>
      <c r="H85" s="37"/>
    </row>
    <row r="86" spans="1:8" x14ac:dyDescent="0.3">
      <c r="A86" s="1"/>
      <c r="B86" s="1"/>
      <c r="C86" s="1"/>
      <c r="D86" s="37"/>
      <c r="E86" s="37"/>
      <c r="F86" s="37"/>
      <c r="G86" s="37"/>
      <c r="H86" s="37"/>
    </row>
    <row r="87" spans="1:8" x14ac:dyDescent="0.3">
      <c r="A87" s="1"/>
      <c r="B87" s="1"/>
      <c r="C87" s="1"/>
      <c r="D87" s="37"/>
      <c r="E87" s="37"/>
      <c r="F87" s="37"/>
      <c r="G87" s="37"/>
      <c r="H87" s="37"/>
    </row>
    <row r="88" spans="1:8" x14ac:dyDescent="0.3">
      <c r="A88" s="1"/>
      <c r="B88" s="1"/>
      <c r="C88" s="1"/>
      <c r="D88" s="37"/>
      <c r="E88" s="37"/>
      <c r="F88" s="37"/>
      <c r="G88" s="37"/>
      <c r="H88" s="37"/>
    </row>
    <row r="89" spans="1:8" x14ac:dyDescent="0.3">
      <c r="A89" s="1"/>
      <c r="B89" s="1"/>
      <c r="C89" s="1"/>
      <c r="D89" s="37"/>
      <c r="E89" s="37"/>
      <c r="F89" s="37"/>
      <c r="G89" s="37"/>
      <c r="H89" s="37"/>
    </row>
    <row r="90" spans="1:8" x14ac:dyDescent="0.3">
      <c r="A90" s="1"/>
      <c r="B90" s="1"/>
      <c r="C90" s="1"/>
      <c r="D90" s="37"/>
      <c r="E90" s="37"/>
      <c r="F90" s="37"/>
      <c r="G90" s="37"/>
      <c r="H90" s="37"/>
    </row>
    <row r="91" spans="1:8" x14ac:dyDescent="0.3">
      <c r="A91" s="1"/>
      <c r="B91" s="1"/>
      <c r="C91" s="1"/>
      <c r="D91" s="37"/>
      <c r="E91" s="37"/>
      <c r="F91" s="37"/>
      <c r="G91" s="37"/>
      <c r="H91" s="37"/>
    </row>
    <row r="92" spans="1:8" x14ac:dyDescent="0.3">
      <c r="A92" s="1"/>
      <c r="B92" s="1"/>
      <c r="C92" s="1"/>
      <c r="D92" s="37"/>
      <c r="E92" s="37"/>
      <c r="F92" s="37"/>
      <c r="G92" s="37"/>
      <c r="H92" s="37"/>
    </row>
    <row r="93" spans="1:8" x14ac:dyDescent="0.3">
      <c r="A93" s="1"/>
      <c r="B93" s="1"/>
      <c r="C93" s="1"/>
      <c r="D93" s="37"/>
      <c r="E93" s="37"/>
      <c r="F93" s="37"/>
      <c r="G93" s="37"/>
      <c r="H93" s="37"/>
    </row>
    <row r="94" spans="1:8" x14ac:dyDescent="0.3">
      <c r="A94" s="1"/>
      <c r="B94" s="1"/>
      <c r="C94" s="1"/>
      <c r="D94" s="37"/>
      <c r="E94" s="37"/>
      <c r="F94" s="37"/>
      <c r="G94" s="37"/>
      <c r="H94" s="37"/>
    </row>
    <row r="95" spans="1:8" x14ac:dyDescent="0.3">
      <c r="A95" s="1"/>
      <c r="B95" s="1"/>
      <c r="C95" s="1"/>
      <c r="D95" s="37"/>
      <c r="E95" s="37"/>
      <c r="F95" s="37"/>
      <c r="G95" s="37"/>
      <c r="H95" s="37"/>
    </row>
    <row r="96" spans="1:8" x14ac:dyDescent="0.3">
      <c r="A96" s="1"/>
      <c r="B96" s="1"/>
      <c r="C96" s="1"/>
      <c r="D96" s="37"/>
      <c r="E96" s="37"/>
      <c r="F96" s="37"/>
      <c r="G96" s="37"/>
      <c r="H96" s="37"/>
    </row>
    <row r="97" spans="1:8" x14ac:dyDescent="0.3">
      <c r="A97" s="1"/>
      <c r="B97" s="1"/>
      <c r="C97" s="1"/>
      <c r="D97" s="37"/>
      <c r="E97" s="37"/>
      <c r="F97" s="37"/>
      <c r="G97" s="37"/>
      <c r="H97" s="37"/>
    </row>
    <row r="98" spans="1:8" x14ac:dyDescent="0.3">
      <c r="A98" s="1"/>
      <c r="B98" s="1"/>
      <c r="C98" s="1"/>
      <c r="D98" s="37"/>
      <c r="E98" s="37"/>
      <c r="F98" s="37"/>
      <c r="G98" s="37"/>
      <c r="H98" s="37"/>
    </row>
    <row r="99" spans="1:8" x14ac:dyDescent="0.3">
      <c r="A99" s="1"/>
      <c r="B99" s="1"/>
      <c r="C99" s="1"/>
      <c r="D99" s="37"/>
      <c r="E99" s="37"/>
      <c r="F99" s="37"/>
      <c r="G99" s="37"/>
      <c r="H99" s="37"/>
    </row>
    <row r="100" spans="1:8" x14ac:dyDescent="0.3">
      <c r="A100" s="1"/>
      <c r="B100" s="1"/>
      <c r="C100" s="1"/>
      <c r="D100" s="37"/>
      <c r="E100" s="37"/>
      <c r="F100" s="37"/>
      <c r="G100" s="37"/>
      <c r="H100" s="37"/>
    </row>
    <row r="101" spans="1:8" x14ac:dyDescent="0.3">
      <c r="A101" s="1"/>
      <c r="B101" s="1"/>
      <c r="C101" s="1"/>
      <c r="D101" s="37"/>
      <c r="E101" s="37"/>
      <c r="F101" s="37"/>
      <c r="G101" s="37"/>
      <c r="H101" s="37"/>
    </row>
    <row r="102" spans="1:8" x14ac:dyDescent="0.3">
      <c r="A102" s="1"/>
      <c r="B102" s="1"/>
      <c r="C102" s="1"/>
      <c r="D102" s="37"/>
      <c r="E102" s="37"/>
      <c r="F102" s="37"/>
      <c r="G102" s="37"/>
      <c r="H102" s="37"/>
    </row>
    <row r="103" spans="1:8" x14ac:dyDescent="0.3">
      <c r="A103" s="1"/>
      <c r="B103" s="1"/>
      <c r="C103" s="1"/>
      <c r="D103" s="37"/>
      <c r="E103" s="37"/>
      <c r="F103" s="37"/>
      <c r="G103" s="37"/>
      <c r="H103" s="37"/>
    </row>
    <row r="104" spans="1:8" x14ac:dyDescent="0.3">
      <c r="A104" s="1"/>
      <c r="B104" s="1"/>
      <c r="C104" s="1"/>
      <c r="D104" s="37"/>
      <c r="E104" s="37"/>
      <c r="F104" s="37"/>
      <c r="G104" s="37"/>
      <c r="H104" s="37"/>
    </row>
    <row r="105" spans="1:8" x14ac:dyDescent="0.3">
      <c r="A105" s="1"/>
      <c r="B105" s="1"/>
      <c r="C105" s="1"/>
      <c r="D105" s="37"/>
      <c r="E105" s="37"/>
      <c r="F105" s="37"/>
      <c r="G105" s="37"/>
      <c r="H105" s="37"/>
    </row>
    <row r="106" spans="1:8" x14ac:dyDescent="0.3">
      <c r="A106" s="1"/>
      <c r="B106" s="1"/>
      <c r="C106" s="1"/>
      <c r="D106" s="37"/>
      <c r="E106" s="37"/>
      <c r="F106" s="37"/>
      <c r="G106" s="37"/>
      <c r="H106" s="37"/>
    </row>
    <row r="107" spans="1:8" x14ac:dyDescent="0.3">
      <c r="A107" s="1"/>
      <c r="B107" s="1"/>
      <c r="C107" s="1"/>
      <c r="D107" s="37"/>
      <c r="E107" s="37"/>
      <c r="F107" s="37"/>
      <c r="G107" s="37"/>
      <c r="H107" s="37"/>
    </row>
    <row r="108" spans="1:8" x14ac:dyDescent="0.3">
      <c r="A108" s="1"/>
      <c r="B108" s="1"/>
      <c r="C108" s="1"/>
      <c r="D108" s="37"/>
      <c r="E108" s="37"/>
      <c r="F108" s="37"/>
      <c r="G108" s="37"/>
      <c r="H108" s="37"/>
    </row>
    <row r="109" spans="1:8" x14ac:dyDescent="0.3">
      <c r="A109" s="1"/>
      <c r="B109" s="1"/>
      <c r="C109" s="1"/>
      <c r="D109" s="37"/>
      <c r="E109" s="37"/>
      <c r="F109" s="37"/>
      <c r="G109" s="37"/>
      <c r="H109" s="37"/>
    </row>
    <row r="110" spans="1:8" x14ac:dyDescent="0.3">
      <c r="A110" s="1"/>
      <c r="B110" s="1"/>
      <c r="C110" s="1"/>
      <c r="D110" s="37"/>
      <c r="E110" s="37"/>
      <c r="F110" s="37"/>
      <c r="G110" s="37"/>
      <c r="H110" s="37"/>
    </row>
    <row r="111" spans="1:8" x14ac:dyDescent="0.3">
      <c r="A111" s="1"/>
      <c r="B111" s="1"/>
      <c r="C111" s="1"/>
      <c r="D111" s="37"/>
      <c r="E111" s="37"/>
      <c r="F111" s="37"/>
      <c r="G111" s="37"/>
      <c r="H111" s="37"/>
    </row>
    <row r="112" spans="1:8" x14ac:dyDescent="0.3">
      <c r="A112" s="1"/>
      <c r="B112" s="1"/>
      <c r="C112" s="1"/>
      <c r="D112" s="37"/>
      <c r="E112" s="37"/>
      <c r="F112" s="37"/>
      <c r="G112" s="37"/>
      <c r="H112" s="37"/>
    </row>
    <row r="113" spans="1:8" x14ac:dyDescent="0.3">
      <c r="A113" s="1"/>
      <c r="B113" s="1"/>
      <c r="C113" s="1"/>
      <c r="D113" s="37"/>
      <c r="E113" s="37"/>
      <c r="F113" s="37"/>
      <c r="G113" s="37"/>
      <c r="H113" s="37"/>
    </row>
    <row r="114" spans="1:8" x14ac:dyDescent="0.3">
      <c r="A114" s="1"/>
      <c r="B114" s="1"/>
      <c r="C114" s="1"/>
      <c r="D114" s="37"/>
      <c r="E114" s="37"/>
      <c r="F114" s="37"/>
      <c r="G114" s="37"/>
      <c r="H114" s="37"/>
    </row>
    <row r="115" spans="1:8" x14ac:dyDescent="0.3">
      <c r="A115" s="1"/>
      <c r="B115" s="1"/>
      <c r="C115" s="1"/>
      <c r="D115" s="37"/>
      <c r="E115" s="37"/>
      <c r="F115" s="37"/>
      <c r="G115" s="37"/>
      <c r="H115" s="37"/>
    </row>
    <row r="116" spans="1:8" x14ac:dyDescent="0.3">
      <c r="A116" s="1"/>
      <c r="B116" s="1"/>
      <c r="C116" s="1"/>
      <c r="D116" s="37"/>
      <c r="E116" s="37"/>
      <c r="F116" s="37"/>
      <c r="G116" s="37"/>
      <c r="H116" s="37"/>
    </row>
    <row r="117" spans="1:8" x14ac:dyDescent="0.3">
      <c r="A117" s="1"/>
      <c r="B117" s="1"/>
      <c r="C117" s="1"/>
      <c r="D117" s="37"/>
      <c r="E117" s="37"/>
      <c r="F117" s="37"/>
      <c r="G117" s="37"/>
      <c r="H117" s="37"/>
    </row>
    <row r="118" spans="1:8" x14ac:dyDescent="0.3">
      <c r="A118" s="1"/>
      <c r="B118" s="1"/>
      <c r="C118" s="1"/>
      <c r="D118" s="37"/>
      <c r="E118" s="37"/>
      <c r="F118" s="37"/>
      <c r="G118" s="37"/>
      <c r="H118" s="37"/>
    </row>
    <row r="119" spans="1:8" x14ac:dyDescent="0.3">
      <c r="A119" s="1"/>
      <c r="B119" s="1"/>
      <c r="C119" s="1"/>
      <c r="D119" s="37"/>
      <c r="E119" s="37"/>
      <c r="F119" s="37"/>
      <c r="G119" s="37"/>
      <c r="H119" s="37"/>
    </row>
    <row r="120" spans="1:8" x14ac:dyDescent="0.3">
      <c r="A120" s="1"/>
      <c r="B120" s="1"/>
      <c r="C120" s="1"/>
      <c r="D120" s="37"/>
      <c r="E120" s="37"/>
      <c r="F120" s="37"/>
      <c r="G120" s="37"/>
      <c r="H120" s="37"/>
    </row>
    <row r="121" spans="1:8" x14ac:dyDescent="0.3">
      <c r="A121" s="1"/>
      <c r="B121" s="1"/>
      <c r="C121" s="1"/>
      <c r="D121" s="37"/>
      <c r="E121" s="37"/>
      <c r="F121" s="37"/>
      <c r="G121" s="37"/>
      <c r="H121" s="37"/>
    </row>
    <row r="122" spans="1:8" x14ac:dyDescent="0.3">
      <c r="A122" s="1"/>
      <c r="B122" s="1"/>
      <c r="C122" s="1"/>
      <c r="D122" s="37"/>
      <c r="E122" s="37"/>
      <c r="F122" s="37"/>
      <c r="G122" s="37"/>
      <c r="H122" s="37"/>
    </row>
    <row r="123" spans="1:8" x14ac:dyDescent="0.3">
      <c r="A123" s="1"/>
      <c r="B123" s="1"/>
      <c r="C123" s="1"/>
      <c r="D123" s="37"/>
      <c r="E123" s="37"/>
      <c r="F123" s="37"/>
      <c r="G123" s="37"/>
      <c r="H123" s="37"/>
    </row>
    <row r="124" spans="1:8" x14ac:dyDescent="0.3">
      <c r="A124" s="1"/>
      <c r="B124" s="1"/>
      <c r="C124" s="1"/>
      <c r="D124" s="37"/>
      <c r="E124" s="37"/>
      <c r="F124" s="37"/>
      <c r="G124" s="37"/>
      <c r="H124" s="37"/>
    </row>
    <row r="125" spans="1:8" x14ac:dyDescent="0.3">
      <c r="A125" s="1"/>
      <c r="B125" s="1"/>
      <c r="C125" s="1"/>
      <c r="D125" s="37"/>
      <c r="E125" s="37"/>
      <c r="F125" s="37"/>
      <c r="G125" s="37"/>
      <c r="H125" s="37"/>
    </row>
    <row r="126" spans="1:8" x14ac:dyDescent="0.3">
      <c r="A126" s="1"/>
      <c r="B126" s="1"/>
      <c r="C126" s="1"/>
      <c r="D126" s="37"/>
      <c r="E126" s="37"/>
      <c r="F126" s="37"/>
      <c r="G126" s="37"/>
      <c r="H126" s="37"/>
    </row>
    <row r="127" spans="1:8" x14ac:dyDescent="0.3">
      <c r="A127" s="1"/>
      <c r="B127" s="1"/>
      <c r="C127" s="1"/>
      <c r="D127" s="37"/>
      <c r="E127" s="37"/>
      <c r="F127" s="37"/>
      <c r="G127" s="37"/>
      <c r="H127" s="37"/>
    </row>
    <row r="128" spans="1:8" x14ac:dyDescent="0.3">
      <c r="A128" s="1"/>
      <c r="B128" s="1"/>
      <c r="C128" s="1"/>
      <c r="D128" s="37"/>
      <c r="E128" s="37"/>
      <c r="F128" s="37"/>
      <c r="G128" s="37"/>
      <c r="H128" s="37"/>
    </row>
    <row r="129" spans="1:8" x14ac:dyDescent="0.3">
      <c r="A129" s="1"/>
      <c r="B129" s="1"/>
      <c r="C129" s="1"/>
      <c r="D129" s="37"/>
      <c r="E129" s="37"/>
      <c r="F129" s="37"/>
      <c r="G129" s="37"/>
      <c r="H129" s="37"/>
    </row>
    <row r="130" spans="1:8" x14ac:dyDescent="0.3">
      <c r="A130" s="1"/>
      <c r="B130" s="1"/>
      <c r="C130" s="1"/>
      <c r="D130" s="37"/>
      <c r="E130" s="37"/>
      <c r="F130" s="37"/>
      <c r="G130" s="37"/>
      <c r="H130" s="37"/>
    </row>
    <row r="131" spans="1:8" x14ac:dyDescent="0.3">
      <c r="A131" s="1"/>
      <c r="B131" s="1"/>
      <c r="C131" s="1"/>
      <c r="D131" s="37"/>
      <c r="E131" s="37"/>
      <c r="F131" s="37"/>
      <c r="G131" s="37"/>
      <c r="H131" s="37"/>
    </row>
    <row r="132" spans="1:8" x14ac:dyDescent="0.3">
      <c r="A132" s="1"/>
      <c r="B132" s="1"/>
      <c r="C132" s="1"/>
      <c r="D132" s="37"/>
      <c r="E132" s="37"/>
      <c r="F132" s="37"/>
      <c r="G132" s="37"/>
      <c r="H132" s="37"/>
    </row>
    <row r="133" spans="1:8" x14ac:dyDescent="0.3">
      <c r="A133" s="1"/>
      <c r="B133" s="1"/>
      <c r="C133" s="1"/>
      <c r="D133" s="37"/>
      <c r="E133" s="37"/>
      <c r="F133" s="37"/>
      <c r="G133" s="37"/>
      <c r="H133" s="37"/>
    </row>
    <row r="134" spans="1:8" x14ac:dyDescent="0.3">
      <c r="A134" s="1"/>
      <c r="B134" s="1"/>
      <c r="C134" s="1"/>
      <c r="D134" s="37"/>
      <c r="E134" s="37"/>
      <c r="F134" s="37"/>
      <c r="G134" s="37"/>
      <c r="H134" s="37"/>
    </row>
    <row r="135" spans="1:8" x14ac:dyDescent="0.3">
      <c r="A135" s="1"/>
      <c r="B135" s="1"/>
      <c r="C135" s="1"/>
      <c r="D135" s="37"/>
      <c r="E135" s="37"/>
      <c r="F135" s="37"/>
      <c r="G135" s="37"/>
      <c r="H135" s="37"/>
    </row>
    <row r="136" spans="1:8" x14ac:dyDescent="0.3">
      <c r="A136" s="1"/>
      <c r="B136" s="1"/>
      <c r="C136" s="1"/>
      <c r="D136" s="37"/>
      <c r="E136" s="37"/>
      <c r="F136" s="37"/>
      <c r="G136" s="37"/>
      <c r="H136" s="37"/>
    </row>
    <row r="137" spans="1:8" x14ac:dyDescent="0.3">
      <c r="A137" s="1"/>
      <c r="B137" s="1"/>
      <c r="C137" s="1"/>
      <c r="D137" s="37"/>
      <c r="E137" s="37"/>
      <c r="F137" s="37"/>
      <c r="G137" s="37"/>
      <c r="H137" s="37"/>
    </row>
    <row r="138" spans="1:8" x14ac:dyDescent="0.3">
      <c r="A138" s="1"/>
      <c r="B138" s="1"/>
      <c r="C138" s="1"/>
      <c r="D138" s="37"/>
      <c r="E138" s="37"/>
      <c r="F138" s="37"/>
      <c r="G138" s="37"/>
      <c r="H138" s="37"/>
    </row>
    <row r="139" spans="1:8" x14ac:dyDescent="0.3">
      <c r="A139" s="1"/>
      <c r="B139" s="1"/>
      <c r="C139" s="1"/>
      <c r="D139" s="37"/>
      <c r="E139" s="37"/>
      <c r="F139" s="37"/>
      <c r="G139" s="37"/>
      <c r="H139" s="37"/>
    </row>
    <row r="140" spans="1:8" x14ac:dyDescent="0.3">
      <c r="A140" s="1"/>
      <c r="B140" s="1"/>
      <c r="C140" s="1"/>
      <c r="D140" s="37"/>
      <c r="E140" s="37"/>
      <c r="F140" s="37"/>
      <c r="G140" s="37"/>
      <c r="H140" s="37"/>
    </row>
    <row r="141" spans="1:8" x14ac:dyDescent="0.3">
      <c r="A141" s="1"/>
      <c r="B141" s="1"/>
      <c r="C141" s="1"/>
      <c r="D141" s="37"/>
      <c r="E141" s="37"/>
      <c r="F141" s="37"/>
      <c r="G141" s="37"/>
      <c r="H141" s="37"/>
    </row>
    <row r="142" spans="1:8" x14ac:dyDescent="0.3">
      <c r="A142" s="1"/>
      <c r="B142" s="1"/>
      <c r="C142" s="1"/>
      <c r="D142" s="37"/>
      <c r="E142" s="37"/>
      <c r="F142" s="37"/>
      <c r="G142" s="37"/>
      <c r="H142" s="37"/>
    </row>
    <row r="143" spans="1:8" x14ac:dyDescent="0.3">
      <c r="A143" s="1"/>
      <c r="B143" s="1"/>
      <c r="C143" s="1"/>
      <c r="D143" s="37"/>
      <c r="E143" s="37"/>
      <c r="F143" s="37"/>
      <c r="G143" s="37"/>
      <c r="H143" s="37"/>
    </row>
    <row r="144" spans="1:8" x14ac:dyDescent="0.3">
      <c r="A144" s="1"/>
      <c r="B144" s="1"/>
      <c r="C144" s="1"/>
      <c r="D144" s="37"/>
      <c r="E144" s="37"/>
      <c r="F144" s="37"/>
      <c r="G144" s="37"/>
      <c r="H144" s="37"/>
    </row>
    <row r="145" spans="1:8" x14ac:dyDescent="0.3">
      <c r="A145" s="1"/>
      <c r="B145" s="1"/>
      <c r="C145" s="1"/>
      <c r="D145" s="37"/>
      <c r="E145" s="37"/>
      <c r="F145" s="37"/>
      <c r="G145" s="37"/>
      <c r="H145" s="37"/>
    </row>
    <row r="146" spans="1:8" x14ac:dyDescent="0.3">
      <c r="A146" s="1"/>
      <c r="B146" s="1"/>
      <c r="C146" s="1"/>
      <c r="D146" s="37"/>
      <c r="E146" s="37"/>
      <c r="F146" s="37"/>
      <c r="G146" s="37"/>
      <c r="H146" s="37"/>
    </row>
    <row r="147" spans="1:8" x14ac:dyDescent="0.3">
      <c r="A147" s="1"/>
      <c r="B147" s="1"/>
      <c r="C147" s="1"/>
      <c r="D147" s="37"/>
      <c r="E147" s="37"/>
      <c r="F147" s="37"/>
      <c r="G147" s="37"/>
      <c r="H147" s="37"/>
    </row>
    <row r="148" spans="1:8" x14ac:dyDescent="0.3">
      <c r="A148" s="1"/>
      <c r="B148" s="1"/>
      <c r="C148" s="1"/>
      <c r="D148" s="37"/>
      <c r="E148" s="37"/>
      <c r="F148" s="37"/>
      <c r="G148" s="37"/>
      <c r="H148" s="37"/>
    </row>
    <row r="149" spans="1:8" x14ac:dyDescent="0.3">
      <c r="A149" s="1"/>
      <c r="B149" s="1"/>
      <c r="C149" s="1"/>
      <c r="D149" s="37"/>
      <c r="E149" s="37"/>
      <c r="F149" s="37"/>
      <c r="G149" s="37"/>
      <c r="H149" s="37"/>
    </row>
    <row r="150" spans="1:8" x14ac:dyDescent="0.3">
      <c r="A150" s="1"/>
      <c r="B150" s="1"/>
      <c r="C150" s="1"/>
      <c r="D150" s="37"/>
      <c r="E150" s="37"/>
      <c r="F150" s="37"/>
      <c r="G150" s="37"/>
      <c r="H150" s="37"/>
    </row>
    <row r="151" spans="1:8" x14ac:dyDescent="0.3">
      <c r="A151" s="1"/>
      <c r="B151" s="1"/>
      <c r="C151" s="1"/>
      <c r="D151" s="37"/>
      <c r="E151" s="37"/>
      <c r="F151" s="37"/>
      <c r="G151" s="37"/>
      <c r="H151" s="37"/>
    </row>
    <row r="152" spans="1:8" x14ac:dyDescent="0.3">
      <c r="A152" s="1"/>
      <c r="B152" s="1"/>
      <c r="C152" s="1"/>
      <c r="D152" s="37"/>
      <c r="E152" s="37"/>
      <c r="F152" s="37"/>
      <c r="G152" s="37"/>
      <c r="H152" s="37"/>
    </row>
    <row r="153" spans="1:8" x14ac:dyDescent="0.3">
      <c r="A153" s="1"/>
      <c r="B153" s="1"/>
      <c r="C153" s="1"/>
      <c r="D153" s="37"/>
      <c r="E153" s="37"/>
      <c r="F153" s="37"/>
      <c r="G153" s="37"/>
      <c r="H153" s="37"/>
    </row>
    <row r="154" spans="1:8" x14ac:dyDescent="0.3">
      <c r="A154" s="1"/>
      <c r="B154" s="1"/>
      <c r="C154" s="1"/>
      <c r="D154" s="37"/>
      <c r="E154" s="37"/>
      <c r="F154" s="37"/>
      <c r="G154" s="37"/>
      <c r="H154" s="37"/>
    </row>
    <row r="155" spans="1:8" x14ac:dyDescent="0.3">
      <c r="A155" s="1"/>
      <c r="B155" s="1"/>
      <c r="C155" s="1"/>
      <c r="D155" s="37"/>
      <c r="E155" s="37"/>
      <c r="F155" s="37"/>
      <c r="G155" s="37"/>
      <c r="H155" s="37"/>
    </row>
    <row r="156" spans="1:8" x14ac:dyDescent="0.3">
      <c r="A156" s="1"/>
      <c r="B156" s="1"/>
      <c r="C156" s="1"/>
      <c r="D156" s="37"/>
      <c r="E156" s="37"/>
      <c r="F156" s="37"/>
      <c r="G156" s="37"/>
      <c r="H156" s="37"/>
    </row>
    <row r="157" spans="1:8" x14ac:dyDescent="0.3">
      <c r="A157" s="1"/>
      <c r="B157" s="1"/>
      <c r="C157" s="1"/>
      <c r="D157" s="37"/>
      <c r="E157" s="37"/>
      <c r="F157" s="37"/>
      <c r="G157" s="37"/>
      <c r="H157" s="37"/>
    </row>
    <row r="158" spans="1:8" x14ac:dyDescent="0.3">
      <c r="A158" s="1"/>
      <c r="B158" s="1"/>
      <c r="C158" s="1"/>
      <c r="D158" s="37"/>
      <c r="E158" s="37"/>
      <c r="F158" s="37"/>
      <c r="G158" s="37"/>
      <c r="H158" s="37"/>
    </row>
    <row r="159" spans="1:8" x14ac:dyDescent="0.3">
      <c r="A159" s="1"/>
      <c r="B159" s="1"/>
      <c r="C159" s="1"/>
      <c r="D159" s="37"/>
      <c r="E159" s="37"/>
      <c r="F159" s="37"/>
      <c r="G159" s="37"/>
      <c r="H159" s="37"/>
    </row>
    <row r="160" spans="1:8" x14ac:dyDescent="0.3">
      <c r="A160" s="1"/>
      <c r="B160" s="1"/>
      <c r="C160" s="1"/>
      <c r="D160" s="37"/>
      <c r="E160" s="37"/>
      <c r="F160" s="37"/>
      <c r="G160" s="37"/>
      <c r="H160" s="37"/>
    </row>
    <row r="161" spans="1:8" x14ac:dyDescent="0.3">
      <c r="A161" s="1"/>
      <c r="B161" s="1"/>
      <c r="C161" s="1"/>
      <c r="D161" s="37"/>
      <c r="E161" s="37"/>
      <c r="F161" s="37"/>
      <c r="G161" s="37"/>
      <c r="H161" s="37"/>
    </row>
    <row r="162" spans="1:8" x14ac:dyDescent="0.3">
      <c r="A162" s="1"/>
      <c r="B162" s="1"/>
      <c r="C162" s="1"/>
      <c r="D162" s="37"/>
      <c r="E162" s="37"/>
      <c r="F162" s="37"/>
      <c r="G162" s="37"/>
      <c r="H162" s="37"/>
    </row>
    <row r="163" spans="1:8" x14ac:dyDescent="0.3">
      <c r="A163" s="1"/>
      <c r="B163" s="1"/>
      <c r="C163" s="1"/>
      <c r="D163" s="37"/>
      <c r="E163" s="37"/>
      <c r="F163" s="37"/>
      <c r="G163" s="37"/>
      <c r="H163" s="37"/>
    </row>
    <row r="164" spans="1:8" x14ac:dyDescent="0.3">
      <c r="A164" s="1"/>
      <c r="B164" s="1"/>
      <c r="C164" s="1"/>
      <c r="D164" s="37"/>
      <c r="E164" s="37"/>
      <c r="F164" s="37"/>
      <c r="G164" s="37"/>
      <c r="H164" s="37"/>
    </row>
    <row r="165" spans="1:8" x14ac:dyDescent="0.3">
      <c r="A165" s="1"/>
      <c r="B165" s="1"/>
      <c r="C165" s="1"/>
      <c r="D165" s="37"/>
      <c r="E165" s="37"/>
      <c r="F165" s="37"/>
      <c r="G165" s="37"/>
      <c r="H165" s="37"/>
    </row>
    <row r="166" spans="1:8" x14ac:dyDescent="0.3">
      <c r="A166" s="1"/>
      <c r="B166" s="1"/>
      <c r="C166" s="1"/>
      <c r="D166" s="37"/>
      <c r="E166" s="37"/>
      <c r="F166" s="37"/>
      <c r="G166" s="37"/>
      <c r="H166" s="37"/>
    </row>
    <row r="167" spans="1:8" x14ac:dyDescent="0.3">
      <c r="A167" s="1"/>
      <c r="B167" s="1"/>
      <c r="C167" s="1"/>
      <c r="D167" s="37"/>
      <c r="E167" s="37"/>
      <c r="F167" s="37"/>
      <c r="G167" s="37"/>
      <c r="H167" s="37"/>
    </row>
    <row r="168" spans="1:8" x14ac:dyDescent="0.3">
      <c r="A168" s="1"/>
      <c r="B168" s="1"/>
      <c r="C168" s="1"/>
      <c r="D168" s="37"/>
      <c r="E168" s="37"/>
      <c r="F168" s="37"/>
      <c r="G168" s="37"/>
      <c r="H168" s="37"/>
    </row>
    <row r="169" spans="1:8" x14ac:dyDescent="0.3">
      <c r="A169" s="1"/>
      <c r="B169" s="1"/>
      <c r="C169" s="1"/>
      <c r="D169" s="37"/>
      <c r="E169" s="37"/>
      <c r="F169" s="37"/>
      <c r="G169" s="37"/>
      <c r="H169" s="37"/>
    </row>
    <row r="170" spans="1:8" x14ac:dyDescent="0.3">
      <c r="A170" s="1"/>
      <c r="B170" s="1"/>
      <c r="C170" s="1"/>
      <c r="D170" s="37"/>
      <c r="E170" s="37"/>
      <c r="F170" s="37"/>
      <c r="G170" s="37"/>
      <c r="H170" s="37"/>
    </row>
    <row r="171" spans="1:8" x14ac:dyDescent="0.3">
      <c r="A171" s="1"/>
      <c r="B171" s="1"/>
      <c r="C171" s="1"/>
      <c r="D171" s="37"/>
      <c r="E171" s="37"/>
      <c r="F171" s="37"/>
      <c r="G171" s="37"/>
      <c r="H171" s="37"/>
    </row>
    <row r="172" spans="1:8" x14ac:dyDescent="0.3">
      <c r="A172" s="1"/>
      <c r="B172" s="1"/>
      <c r="C172" s="1"/>
      <c r="D172" s="37"/>
      <c r="E172" s="37"/>
      <c r="F172" s="37"/>
      <c r="G172" s="37"/>
      <c r="H172" s="37"/>
    </row>
    <row r="173" spans="1:8" x14ac:dyDescent="0.3">
      <c r="A173" s="1"/>
      <c r="B173" s="1"/>
      <c r="C173" s="1"/>
      <c r="D173" s="37"/>
      <c r="E173" s="37"/>
      <c r="F173" s="37"/>
      <c r="G173" s="37"/>
      <c r="H173" s="37"/>
    </row>
    <row r="174" spans="1:8" x14ac:dyDescent="0.3">
      <c r="A174" s="1"/>
      <c r="B174" s="1"/>
      <c r="C174" s="1"/>
      <c r="D174" s="37"/>
      <c r="E174" s="37"/>
      <c r="F174" s="37"/>
      <c r="G174" s="37"/>
      <c r="H174" s="37"/>
    </row>
    <row r="175" spans="1:8" x14ac:dyDescent="0.3">
      <c r="A175" s="1"/>
      <c r="B175" s="1"/>
      <c r="C175" s="1"/>
      <c r="D175" s="37"/>
      <c r="E175" s="37"/>
      <c r="F175" s="37"/>
      <c r="G175" s="37"/>
      <c r="H175" s="37"/>
    </row>
    <row r="176" spans="1:8" x14ac:dyDescent="0.3">
      <c r="A176" s="1"/>
      <c r="B176" s="1"/>
      <c r="C176" s="1"/>
      <c r="D176" s="37"/>
      <c r="E176" s="37"/>
      <c r="F176" s="37"/>
      <c r="G176" s="37"/>
      <c r="H176" s="37"/>
    </row>
    <row r="177" spans="1:8" x14ac:dyDescent="0.3">
      <c r="A177" s="1"/>
      <c r="B177" s="1"/>
      <c r="C177" s="1"/>
      <c r="D177" s="37"/>
      <c r="E177" s="37"/>
      <c r="F177" s="37"/>
      <c r="G177" s="37"/>
      <c r="H177" s="37"/>
    </row>
    <row r="178" spans="1:8" x14ac:dyDescent="0.3">
      <c r="A178" s="1"/>
      <c r="B178" s="1"/>
      <c r="C178" s="1"/>
      <c r="D178" s="37"/>
      <c r="E178" s="37"/>
      <c r="F178" s="37"/>
      <c r="G178" s="37"/>
      <c r="H178" s="37"/>
    </row>
    <row r="179" spans="1:8" x14ac:dyDescent="0.3">
      <c r="A179" s="1"/>
      <c r="B179" s="1"/>
      <c r="C179" s="1"/>
      <c r="D179" s="37"/>
      <c r="E179" s="37"/>
      <c r="F179" s="37"/>
      <c r="G179" s="37"/>
      <c r="H179" s="37"/>
    </row>
    <row r="180" spans="1:8" x14ac:dyDescent="0.3">
      <c r="A180" s="1"/>
      <c r="B180" s="1"/>
      <c r="C180" s="1"/>
      <c r="D180" s="37"/>
      <c r="E180" s="37"/>
      <c r="F180" s="37"/>
      <c r="G180" s="37"/>
      <c r="H180" s="37"/>
    </row>
    <row r="181" spans="1:8" x14ac:dyDescent="0.3">
      <c r="A181" s="1"/>
      <c r="B181" s="1"/>
      <c r="C181" s="1"/>
      <c r="D181" s="37"/>
      <c r="E181" s="37"/>
      <c r="F181" s="37"/>
      <c r="G181" s="37"/>
      <c r="H181" s="37"/>
    </row>
    <row r="182" spans="1:8" x14ac:dyDescent="0.3">
      <c r="A182" s="1"/>
      <c r="B182" s="1"/>
      <c r="C182" s="1"/>
      <c r="D182" s="37"/>
      <c r="E182" s="37"/>
      <c r="F182" s="37"/>
      <c r="G182" s="37"/>
      <c r="H182" s="37"/>
    </row>
    <row r="183" spans="1:8" x14ac:dyDescent="0.3">
      <c r="A183" s="1"/>
      <c r="B183" s="1"/>
      <c r="C183" s="1"/>
      <c r="D183" s="37"/>
      <c r="E183" s="37"/>
      <c r="F183" s="37"/>
      <c r="G183" s="37"/>
      <c r="H183" s="37"/>
    </row>
    <row r="184" spans="1:8" x14ac:dyDescent="0.3">
      <c r="A184" s="1"/>
      <c r="B184" s="1"/>
      <c r="C184" s="1"/>
      <c r="D184" s="37"/>
      <c r="E184" s="37"/>
      <c r="F184" s="37"/>
      <c r="G184" s="37"/>
      <c r="H184" s="37"/>
    </row>
    <row r="185" spans="1:8" x14ac:dyDescent="0.3">
      <c r="A185" s="1"/>
      <c r="B185" s="1"/>
      <c r="C185" s="1"/>
      <c r="D185" s="37"/>
      <c r="E185" s="37"/>
      <c r="F185" s="37"/>
      <c r="G185" s="37"/>
      <c r="H185" s="37"/>
    </row>
    <row r="186" spans="1:8" x14ac:dyDescent="0.3">
      <c r="A186" s="1"/>
      <c r="B186" s="1"/>
      <c r="C186" s="1"/>
      <c r="D186" s="37"/>
      <c r="E186" s="37"/>
      <c r="F186" s="37"/>
      <c r="G186" s="37"/>
      <c r="H186" s="37"/>
    </row>
    <row r="187" spans="1:8" x14ac:dyDescent="0.3">
      <c r="A187" s="1"/>
      <c r="B187" s="1"/>
      <c r="C187" s="1"/>
      <c r="D187" s="37"/>
      <c r="E187" s="37"/>
      <c r="F187" s="37"/>
      <c r="G187" s="37"/>
      <c r="H187" s="37"/>
    </row>
    <row r="188" spans="1:8" x14ac:dyDescent="0.3">
      <c r="A188" s="1"/>
      <c r="B188" s="1"/>
      <c r="C188" s="1"/>
      <c r="D188" s="37"/>
      <c r="E188" s="37"/>
      <c r="F188" s="37"/>
      <c r="G188" s="37"/>
      <c r="H188" s="37"/>
    </row>
    <row r="189" spans="1:8" x14ac:dyDescent="0.3">
      <c r="A189" s="1"/>
      <c r="B189" s="1"/>
      <c r="C189" s="1"/>
      <c r="D189" s="37"/>
      <c r="E189" s="37"/>
      <c r="F189" s="37"/>
      <c r="G189" s="37"/>
      <c r="H189" s="37"/>
    </row>
    <row r="190" spans="1:8" x14ac:dyDescent="0.3">
      <c r="A190" s="1"/>
      <c r="B190" s="1"/>
      <c r="C190" s="1"/>
      <c r="D190" s="37"/>
      <c r="E190" s="37"/>
      <c r="F190" s="37"/>
      <c r="G190" s="37"/>
      <c r="H190" s="37"/>
    </row>
    <row r="191" spans="1:8" x14ac:dyDescent="0.3">
      <c r="A191" s="1"/>
      <c r="B191" s="1"/>
      <c r="C191" s="1"/>
      <c r="D191" s="37"/>
      <c r="E191" s="37"/>
      <c r="F191" s="37"/>
      <c r="G191" s="37"/>
      <c r="H191" s="37"/>
    </row>
    <row r="192" spans="1:8" x14ac:dyDescent="0.3">
      <c r="A192" s="1"/>
      <c r="B192" s="1"/>
      <c r="C192" s="1"/>
      <c r="D192" s="37"/>
      <c r="E192" s="37"/>
      <c r="F192" s="37"/>
      <c r="G192" s="37"/>
      <c r="H192" s="37"/>
    </row>
    <row r="193" spans="1:8" x14ac:dyDescent="0.3">
      <c r="A193" s="1"/>
      <c r="B193" s="1"/>
      <c r="C193" s="1"/>
      <c r="D193" s="37"/>
      <c r="E193" s="37"/>
      <c r="F193" s="37"/>
      <c r="G193" s="37"/>
      <c r="H193" s="37"/>
    </row>
    <row r="194" spans="1:8" x14ac:dyDescent="0.3">
      <c r="A194" s="1"/>
      <c r="B194" s="1"/>
      <c r="C194" s="1"/>
      <c r="D194" s="37"/>
      <c r="E194" s="37"/>
      <c r="F194" s="37"/>
      <c r="G194" s="37"/>
      <c r="H194" s="37"/>
    </row>
    <row r="195" spans="1:8" x14ac:dyDescent="0.3">
      <c r="A195" s="1"/>
      <c r="B195" s="1"/>
      <c r="C195" s="1"/>
      <c r="D195" s="37"/>
      <c r="E195" s="37"/>
      <c r="F195" s="37"/>
      <c r="G195" s="37"/>
      <c r="H195" s="37"/>
    </row>
    <row r="196" spans="1:8" x14ac:dyDescent="0.3">
      <c r="A196" s="1"/>
      <c r="B196" s="1"/>
      <c r="C196" s="1"/>
      <c r="D196" s="37"/>
      <c r="E196" s="37"/>
      <c r="F196" s="37"/>
      <c r="G196" s="37"/>
      <c r="H196" s="37"/>
    </row>
    <row r="197" spans="1:8" x14ac:dyDescent="0.3">
      <c r="A197" s="1"/>
      <c r="B197" s="1"/>
      <c r="C197" s="1"/>
      <c r="D197" s="37"/>
      <c r="E197" s="37"/>
      <c r="F197" s="37"/>
      <c r="G197" s="37"/>
      <c r="H197" s="37"/>
    </row>
    <row r="198" spans="1:8" x14ac:dyDescent="0.3">
      <c r="A198" s="1"/>
      <c r="B198" s="1"/>
      <c r="C198" s="1"/>
      <c r="D198" s="37"/>
      <c r="E198" s="37"/>
      <c r="F198" s="37"/>
      <c r="G198" s="37"/>
      <c r="H198" s="37"/>
    </row>
    <row r="199" spans="1:8" x14ac:dyDescent="0.3">
      <c r="A199" s="1"/>
      <c r="B199" s="1"/>
      <c r="C199" s="1"/>
      <c r="D199" s="37"/>
      <c r="E199" s="37"/>
      <c r="F199" s="37"/>
      <c r="G199" s="37"/>
      <c r="H199" s="37"/>
    </row>
    <row r="200" spans="1:8" x14ac:dyDescent="0.3">
      <c r="A200" s="1"/>
      <c r="B200" s="1"/>
      <c r="C200" s="1"/>
      <c r="D200" s="37"/>
      <c r="E200" s="37"/>
      <c r="F200" s="37"/>
      <c r="G200" s="37"/>
      <c r="H200" s="37"/>
    </row>
    <row r="201" spans="1:8" x14ac:dyDescent="0.3">
      <c r="A201" s="1"/>
      <c r="B201" s="1"/>
      <c r="C201" s="1"/>
      <c r="D201" s="37"/>
      <c r="E201" s="37"/>
      <c r="F201" s="37"/>
      <c r="G201" s="37"/>
      <c r="H201" s="37"/>
    </row>
    <row r="202" spans="1:8" x14ac:dyDescent="0.3">
      <c r="A202" s="1"/>
      <c r="B202" s="1"/>
      <c r="C202" s="1"/>
      <c r="D202" s="37"/>
      <c r="E202" s="37"/>
      <c r="F202" s="37"/>
      <c r="G202" s="37"/>
      <c r="H202" s="37"/>
    </row>
    <row r="203" spans="1:8" x14ac:dyDescent="0.3">
      <c r="A203" s="1"/>
      <c r="B203" s="1"/>
      <c r="C203" s="1"/>
      <c r="D203" s="37"/>
      <c r="E203" s="37"/>
      <c r="F203" s="37"/>
      <c r="G203" s="37"/>
      <c r="H203" s="37"/>
    </row>
    <row r="204" spans="1:8" x14ac:dyDescent="0.3">
      <c r="A204" s="1"/>
      <c r="B204" s="1"/>
      <c r="C204" s="1"/>
      <c r="D204" s="37"/>
      <c r="E204" s="37"/>
      <c r="F204" s="37"/>
      <c r="G204" s="37"/>
      <c r="H204" s="37"/>
    </row>
    <row r="205" spans="1:8" x14ac:dyDescent="0.3">
      <c r="A205" s="1"/>
      <c r="B205" s="1"/>
      <c r="C205" s="1"/>
      <c r="D205" s="37"/>
      <c r="E205" s="37"/>
      <c r="F205" s="37"/>
      <c r="G205" s="37"/>
      <c r="H205" s="37"/>
    </row>
    <row r="206" spans="1:8" x14ac:dyDescent="0.3">
      <c r="A206" s="1"/>
      <c r="B206" s="1"/>
      <c r="C206" s="1"/>
      <c r="D206" s="37"/>
      <c r="E206" s="37"/>
      <c r="F206" s="37"/>
      <c r="G206" s="37"/>
      <c r="H206" s="37"/>
    </row>
    <row r="207" spans="1:8" x14ac:dyDescent="0.3">
      <c r="A207" s="1"/>
      <c r="B207" s="1"/>
      <c r="C207" s="1"/>
      <c r="D207" s="37"/>
      <c r="E207" s="37"/>
      <c r="F207" s="37"/>
      <c r="G207" s="37"/>
      <c r="H207" s="37"/>
    </row>
    <row r="208" spans="1:8" x14ac:dyDescent="0.3">
      <c r="A208" s="1"/>
      <c r="B208" s="1"/>
      <c r="C208" s="1"/>
      <c r="D208" s="37"/>
      <c r="E208" s="37"/>
      <c r="F208" s="37"/>
      <c r="G208" s="37"/>
      <c r="H208" s="37"/>
    </row>
    <row r="209" spans="1:8" x14ac:dyDescent="0.3">
      <c r="A209" s="1"/>
      <c r="B209" s="1"/>
      <c r="C209" s="1"/>
      <c r="D209" s="37"/>
      <c r="E209" s="37"/>
      <c r="F209" s="37"/>
      <c r="G209" s="37"/>
      <c r="H209" s="37"/>
    </row>
    <row r="210" spans="1:8" x14ac:dyDescent="0.3">
      <c r="A210" s="1"/>
      <c r="B210" s="1"/>
      <c r="C210" s="1"/>
      <c r="D210" s="37"/>
      <c r="E210" s="37"/>
      <c r="F210" s="37"/>
      <c r="G210" s="37"/>
      <c r="H210" s="37"/>
    </row>
    <row r="211" spans="1:8" x14ac:dyDescent="0.3">
      <c r="A211" s="1"/>
      <c r="B211" s="1"/>
      <c r="C211" s="1"/>
      <c r="D211" s="37"/>
      <c r="E211" s="37"/>
      <c r="F211" s="37"/>
      <c r="G211" s="37"/>
      <c r="H211" s="37"/>
    </row>
    <row r="212" spans="1:8" x14ac:dyDescent="0.3">
      <c r="A212" s="1"/>
      <c r="B212" s="1"/>
      <c r="C212" s="1"/>
      <c r="D212" s="37"/>
      <c r="E212" s="37"/>
      <c r="F212" s="37"/>
      <c r="G212" s="37"/>
      <c r="H212" s="37"/>
    </row>
    <row r="213" spans="1:8" x14ac:dyDescent="0.3">
      <c r="A213" s="1"/>
      <c r="B213" s="1"/>
      <c r="C213" s="1"/>
      <c r="D213" s="37"/>
      <c r="E213" s="37"/>
      <c r="F213" s="37"/>
      <c r="G213" s="37"/>
      <c r="H213" s="37"/>
    </row>
    <row r="214" spans="1:8" x14ac:dyDescent="0.3">
      <c r="A214" s="1"/>
      <c r="B214" s="1"/>
      <c r="C214" s="1"/>
      <c r="D214" s="37"/>
      <c r="E214" s="37"/>
      <c r="F214" s="37"/>
      <c r="G214" s="37"/>
      <c r="H214" s="37"/>
    </row>
    <row r="215" spans="1:8" x14ac:dyDescent="0.3">
      <c r="A215" s="1"/>
      <c r="B215" s="1"/>
      <c r="C215" s="1"/>
      <c r="D215" s="37"/>
      <c r="E215" s="37"/>
      <c r="F215" s="37"/>
      <c r="G215" s="37"/>
      <c r="H215" s="37"/>
    </row>
    <row r="216" spans="1:8" x14ac:dyDescent="0.3">
      <c r="A216" s="1"/>
      <c r="B216" s="1"/>
      <c r="C216" s="1"/>
      <c r="D216" s="37"/>
      <c r="E216" s="37"/>
      <c r="F216" s="37"/>
      <c r="G216" s="37"/>
      <c r="H216" s="37"/>
    </row>
    <row r="217" spans="1:8" x14ac:dyDescent="0.3">
      <c r="A217" s="1"/>
      <c r="B217" s="1"/>
      <c r="C217" s="1"/>
      <c r="D217" s="37"/>
      <c r="E217" s="37"/>
      <c r="F217" s="37"/>
      <c r="G217" s="37"/>
      <c r="H217" s="37"/>
    </row>
    <row r="218" spans="1:8" x14ac:dyDescent="0.3">
      <c r="A218" s="1"/>
      <c r="B218" s="1"/>
      <c r="C218" s="1"/>
      <c r="D218" s="37"/>
      <c r="E218" s="37"/>
      <c r="F218" s="37"/>
      <c r="G218" s="37"/>
      <c r="H218" s="37"/>
    </row>
    <row r="219" spans="1:8" x14ac:dyDescent="0.3">
      <c r="A219" s="1"/>
      <c r="B219" s="1"/>
      <c r="C219" s="1"/>
      <c r="D219" s="37"/>
      <c r="E219" s="37"/>
      <c r="F219" s="37"/>
      <c r="G219" s="37"/>
      <c r="H219" s="37"/>
    </row>
    <row r="220" spans="1:8" x14ac:dyDescent="0.3">
      <c r="A220" s="1"/>
      <c r="B220" s="1"/>
      <c r="C220" s="1"/>
      <c r="D220" s="37"/>
      <c r="E220" s="37"/>
      <c r="F220" s="37"/>
      <c r="G220" s="37"/>
      <c r="H220" s="37"/>
    </row>
    <row r="221" spans="1:8" x14ac:dyDescent="0.3">
      <c r="A221" s="1"/>
      <c r="B221" s="1"/>
      <c r="C221" s="1"/>
      <c r="D221" s="37"/>
      <c r="E221" s="37"/>
      <c r="F221" s="37"/>
      <c r="G221" s="37"/>
      <c r="H221" s="37"/>
    </row>
    <row r="222" spans="1:8" x14ac:dyDescent="0.3">
      <c r="A222" s="1"/>
      <c r="B222" s="1"/>
      <c r="C222" s="1"/>
      <c r="D222" s="37"/>
      <c r="E222" s="37"/>
      <c r="F222" s="37"/>
      <c r="G222" s="37"/>
      <c r="H222" s="37"/>
    </row>
    <row r="223" spans="1:8" x14ac:dyDescent="0.3">
      <c r="A223" s="1"/>
      <c r="B223" s="1"/>
      <c r="C223" s="1"/>
      <c r="D223" s="37"/>
      <c r="E223" s="37"/>
      <c r="F223" s="37"/>
      <c r="G223" s="37"/>
      <c r="H223" s="37"/>
    </row>
    <row r="224" spans="1:8" x14ac:dyDescent="0.3">
      <c r="A224" s="1"/>
      <c r="B224" s="1"/>
      <c r="C224" s="1"/>
      <c r="D224" s="37"/>
      <c r="E224" s="37"/>
      <c r="F224" s="37"/>
      <c r="G224" s="37"/>
      <c r="H224" s="37"/>
    </row>
    <row r="225" spans="1:8" x14ac:dyDescent="0.3">
      <c r="A225" s="1"/>
      <c r="B225" s="1"/>
      <c r="C225" s="1"/>
      <c r="D225" s="37"/>
      <c r="E225" s="37"/>
      <c r="F225" s="37"/>
      <c r="G225" s="37"/>
      <c r="H225" s="37"/>
    </row>
    <row r="226" spans="1:8" x14ac:dyDescent="0.3">
      <c r="A226" s="1"/>
      <c r="B226" s="1"/>
      <c r="C226" s="1"/>
      <c r="D226" s="37"/>
      <c r="E226" s="37"/>
      <c r="F226" s="37"/>
      <c r="G226" s="37"/>
      <c r="H226" s="37"/>
    </row>
    <row r="227" spans="1:8" x14ac:dyDescent="0.3">
      <c r="A227" s="1"/>
      <c r="B227" s="1"/>
      <c r="C227" s="1"/>
      <c r="D227" s="37"/>
      <c r="E227" s="37"/>
      <c r="F227" s="37"/>
      <c r="G227" s="37"/>
      <c r="H227" s="37"/>
    </row>
    <row r="228" spans="1:8" x14ac:dyDescent="0.3">
      <c r="A228" s="1"/>
      <c r="B228" s="1"/>
      <c r="C228" s="1"/>
      <c r="D228" s="37"/>
      <c r="E228" s="37"/>
      <c r="F228" s="37"/>
      <c r="G228" s="37"/>
      <c r="H228" s="37"/>
    </row>
    <row r="229" spans="1:8" x14ac:dyDescent="0.3">
      <c r="A229" s="1"/>
      <c r="B229" s="1"/>
      <c r="C229" s="1"/>
      <c r="D229" s="37"/>
      <c r="E229" s="37"/>
      <c r="F229" s="37"/>
      <c r="G229" s="37"/>
      <c r="H229" s="37"/>
    </row>
    <row r="230" spans="1:8" x14ac:dyDescent="0.3">
      <c r="A230" s="1"/>
      <c r="B230" s="1"/>
      <c r="C230" s="1"/>
      <c r="D230" s="37"/>
      <c r="E230" s="37"/>
      <c r="F230" s="37"/>
      <c r="G230" s="37"/>
      <c r="H230" s="37"/>
    </row>
    <row r="231" spans="1:8" x14ac:dyDescent="0.3">
      <c r="A231" s="1"/>
      <c r="B231" s="1"/>
      <c r="C231" s="1"/>
      <c r="D231" s="37"/>
      <c r="E231" s="37"/>
      <c r="F231" s="37"/>
      <c r="G231" s="37"/>
      <c r="H231" s="37"/>
    </row>
    <row r="232" spans="1:8" x14ac:dyDescent="0.3">
      <c r="A232" s="1"/>
      <c r="B232" s="1"/>
      <c r="C232" s="1"/>
      <c r="D232" s="37"/>
      <c r="E232" s="37"/>
      <c r="F232" s="37"/>
      <c r="G232" s="37"/>
      <c r="H232" s="37"/>
    </row>
    <row r="233" spans="1:8" x14ac:dyDescent="0.3">
      <c r="A233" s="1"/>
      <c r="B233" s="1"/>
      <c r="C233" s="1"/>
      <c r="D233" s="37"/>
      <c r="E233" s="37"/>
      <c r="F233" s="37"/>
      <c r="G233" s="37"/>
      <c r="H233" s="37"/>
    </row>
    <row r="234" spans="1:8" x14ac:dyDescent="0.3">
      <c r="A234" s="1"/>
      <c r="B234" s="1"/>
      <c r="C234" s="1"/>
      <c r="D234" s="37"/>
      <c r="E234" s="37"/>
      <c r="F234" s="37"/>
      <c r="G234" s="37"/>
      <c r="H234" s="37"/>
    </row>
    <row r="235" spans="1:8" x14ac:dyDescent="0.3">
      <c r="A235" s="1"/>
      <c r="B235" s="1"/>
      <c r="C235" s="1"/>
      <c r="D235" s="37"/>
      <c r="E235" s="37"/>
      <c r="F235" s="37"/>
      <c r="G235" s="37"/>
      <c r="H235" s="37"/>
    </row>
    <row r="236" spans="1:8" x14ac:dyDescent="0.3">
      <c r="A236" s="1"/>
      <c r="B236" s="1"/>
      <c r="C236" s="1"/>
      <c r="D236" s="37"/>
      <c r="E236" s="37"/>
      <c r="F236" s="37"/>
      <c r="G236" s="37"/>
      <c r="H236" s="37"/>
    </row>
    <row r="237" spans="1:8" x14ac:dyDescent="0.3">
      <c r="A237" s="1"/>
      <c r="B237" s="1"/>
      <c r="C237" s="1"/>
      <c r="D237" s="37"/>
      <c r="E237" s="37"/>
      <c r="F237" s="37"/>
      <c r="G237" s="37"/>
      <c r="H237" s="37"/>
    </row>
    <row r="238" spans="1:8" x14ac:dyDescent="0.3">
      <c r="A238" s="1"/>
      <c r="B238" s="1"/>
      <c r="C238" s="1"/>
      <c r="D238" s="37"/>
      <c r="E238" s="37"/>
      <c r="F238" s="37"/>
      <c r="G238" s="37"/>
      <c r="H238" s="37"/>
    </row>
    <row r="239" spans="1:8" x14ac:dyDescent="0.3">
      <c r="A239" s="1"/>
      <c r="B239" s="1"/>
      <c r="C239" s="1"/>
      <c r="D239" s="37"/>
      <c r="E239" s="37"/>
      <c r="F239" s="37"/>
      <c r="G239" s="37"/>
      <c r="H239" s="37"/>
    </row>
    <row r="240" spans="1:8" x14ac:dyDescent="0.3">
      <c r="A240" s="1"/>
      <c r="B240" s="1"/>
      <c r="C240" s="1"/>
      <c r="D240" s="37"/>
      <c r="E240" s="37"/>
      <c r="F240" s="37"/>
      <c r="G240" s="37"/>
      <c r="H240" s="37"/>
    </row>
    <row r="241" spans="1:8" x14ac:dyDescent="0.3">
      <c r="A241" s="1"/>
      <c r="B241" s="1"/>
      <c r="C241" s="1"/>
      <c r="D241" s="37"/>
      <c r="E241" s="37"/>
      <c r="F241" s="37"/>
      <c r="G241" s="37"/>
      <c r="H241" s="37"/>
    </row>
    <row r="242" spans="1:8" x14ac:dyDescent="0.3">
      <c r="A242" s="1"/>
      <c r="B242" s="1"/>
      <c r="C242" s="1"/>
      <c r="D242" s="37"/>
      <c r="E242" s="37"/>
      <c r="F242" s="37"/>
      <c r="G242" s="37"/>
      <c r="H242" s="37"/>
    </row>
    <row r="243" spans="1:8" x14ac:dyDescent="0.3">
      <c r="A243" s="1"/>
      <c r="B243" s="1"/>
      <c r="C243" s="1"/>
      <c r="D243" s="37"/>
      <c r="E243" s="37"/>
      <c r="F243" s="37"/>
      <c r="G243" s="37"/>
      <c r="H243" s="37"/>
    </row>
    <row r="244" spans="1:8" x14ac:dyDescent="0.3">
      <c r="A244" s="1"/>
      <c r="B244" s="1"/>
      <c r="C244" s="1"/>
      <c r="D244" s="37"/>
      <c r="E244" s="37"/>
      <c r="F244" s="37"/>
      <c r="G244" s="37"/>
      <c r="H244" s="37"/>
    </row>
    <row r="245" spans="1:8" x14ac:dyDescent="0.3">
      <c r="A245" s="1"/>
      <c r="B245" s="1"/>
      <c r="C245" s="1"/>
      <c r="D245" s="37"/>
      <c r="E245" s="37"/>
      <c r="F245" s="37"/>
      <c r="G245" s="37"/>
      <c r="H245" s="37"/>
    </row>
    <row r="246" spans="1:8" x14ac:dyDescent="0.3">
      <c r="A246" s="1"/>
      <c r="B246" s="1"/>
      <c r="C246" s="1"/>
      <c r="D246" s="37"/>
      <c r="E246" s="37"/>
      <c r="F246" s="37"/>
      <c r="G246" s="37"/>
      <c r="H246" s="37"/>
    </row>
    <row r="247" spans="1:8" x14ac:dyDescent="0.3">
      <c r="A247" s="1"/>
      <c r="B247" s="1"/>
      <c r="C247" s="1"/>
      <c r="D247" s="37"/>
      <c r="E247" s="37"/>
      <c r="F247" s="37"/>
      <c r="G247" s="37"/>
      <c r="H247" s="37"/>
    </row>
    <row r="248" spans="1:8" x14ac:dyDescent="0.3">
      <c r="A248" s="1"/>
      <c r="B248" s="1"/>
      <c r="C248" s="1"/>
      <c r="D248" s="37"/>
      <c r="E248" s="37"/>
      <c r="F248" s="37"/>
      <c r="G248" s="37"/>
      <c r="H248" s="37"/>
    </row>
    <row r="249" spans="1:8" x14ac:dyDescent="0.3">
      <c r="A249" s="1"/>
      <c r="B249" s="1"/>
      <c r="C249" s="1"/>
      <c r="D249" s="37"/>
      <c r="E249" s="37"/>
      <c r="F249" s="37"/>
      <c r="G249" s="37"/>
      <c r="H249" s="37"/>
    </row>
    <row r="250" spans="1:8" x14ac:dyDescent="0.3">
      <c r="A250" s="1"/>
      <c r="B250" s="1"/>
      <c r="C250" s="1"/>
      <c r="D250" s="37"/>
      <c r="E250" s="37"/>
      <c r="F250" s="37"/>
      <c r="G250" s="37"/>
      <c r="H250" s="37"/>
    </row>
    <row r="251" spans="1:8" x14ac:dyDescent="0.3">
      <c r="A251" s="1"/>
      <c r="B251" s="1"/>
      <c r="C251" s="1"/>
      <c r="D251" s="37"/>
      <c r="E251" s="37"/>
      <c r="F251" s="37"/>
      <c r="G251" s="37"/>
      <c r="H251" s="37"/>
    </row>
    <row r="252" spans="1:8" x14ac:dyDescent="0.3">
      <c r="A252" s="1"/>
      <c r="B252" s="1"/>
      <c r="C252" s="1"/>
      <c r="D252" s="37"/>
      <c r="E252" s="37"/>
      <c r="F252" s="37"/>
      <c r="G252" s="37"/>
      <c r="H252" s="37"/>
    </row>
    <row r="253" spans="1:8" x14ac:dyDescent="0.3">
      <c r="A253" s="1"/>
      <c r="B253" s="1"/>
      <c r="C253" s="1"/>
      <c r="D253" s="37"/>
      <c r="E253" s="37"/>
      <c r="F253" s="37"/>
      <c r="G253" s="37"/>
      <c r="H253" s="37"/>
    </row>
    <row r="254" spans="1:8" x14ac:dyDescent="0.3">
      <c r="A254" s="1"/>
      <c r="B254" s="1"/>
      <c r="C254" s="1"/>
      <c r="D254" s="37"/>
      <c r="E254" s="37"/>
      <c r="F254" s="37"/>
      <c r="G254" s="37"/>
      <c r="H254" s="37"/>
    </row>
    <row r="255" spans="1:8" x14ac:dyDescent="0.3">
      <c r="A255" s="1"/>
      <c r="B255" s="1"/>
      <c r="C255" s="1"/>
      <c r="D255" s="37"/>
      <c r="E255" s="37"/>
      <c r="F255" s="37"/>
      <c r="G255" s="37"/>
      <c r="H255" s="37"/>
    </row>
    <row r="256" spans="1:8" x14ac:dyDescent="0.3">
      <c r="A256" s="1"/>
      <c r="B256" s="1"/>
      <c r="C256" s="1"/>
      <c r="D256" s="37"/>
      <c r="E256" s="37"/>
      <c r="F256" s="37"/>
      <c r="G256" s="37"/>
      <c r="H256" s="37"/>
    </row>
    <row r="257" spans="1:8" x14ac:dyDescent="0.3">
      <c r="A257" s="1"/>
      <c r="B257" s="1"/>
      <c r="C257" s="1"/>
      <c r="D257" s="37"/>
      <c r="E257" s="37"/>
      <c r="F257" s="37"/>
      <c r="G257" s="37"/>
      <c r="H257" s="37"/>
    </row>
    <row r="258" spans="1:8" x14ac:dyDescent="0.3">
      <c r="A258" s="1"/>
      <c r="B258" s="1"/>
      <c r="C258" s="1"/>
      <c r="D258" s="37"/>
      <c r="E258" s="37"/>
      <c r="F258" s="37"/>
      <c r="G258" s="37"/>
      <c r="H258" s="37"/>
    </row>
    <row r="259" spans="1:8" x14ac:dyDescent="0.3">
      <c r="A259" s="1"/>
      <c r="B259" s="1"/>
      <c r="C259" s="1"/>
      <c r="D259" s="37"/>
      <c r="E259" s="37"/>
      <c r="F259" s="37"/>
      <c r="G259" s="37"/>
      <c r="H259" s="37"/>
    </row>
    <row r="260" spans="1:8" x14ac:dyDescent="0.3">
      <c r="A260" s="1"/>
      <c r="B260" s="1"/>
      <c r="C260" s="1"/>
      <c r="D260" s="37"/>
      <c r="E260" s="37"/>
      <c r="F260" s="37"/>
      <c r="G260" s="37"/>
      <c r="H260" s="37"/>
    </row>
    <row r="261" spans="1:8" x14ac:dyDescent="0.3">
      <c r="A261" s="1"/>
      <c r="B261" s="1"/>
      <c r="C261" s="1"/>
      <c r="D261" s="37"/>
      <c r="E261" s="37"/>
      <c r="F261" s="37"/>
      <c r="G261" s="37"/>
      <c r="H261" s="37"/>
    </row>
    <row r="262" spans="1:8" x14ac:dyDescent="0.3">
      <c r="A262" s="1"/>
      <c r="B262" s="1"/>
      <c r="C262" s="1"/>
      <c r="D262" s="37"/>
      <c r="E262" s="37"/>
      <c r="F262" s="37"/>
      <c r="G262" s="37"/>
      <c r="H262" s="37"/>
    </row>
    <row r="263" spans="1:8" x14ac:dyDescent="0.3">
      <c r="A263" s="1"/>
      <c r="B263" s="1"/>
      <c r="C263" s="1"/>
      <c r="D263" s="37"/>
      <c r="E263" s="37"/>
      <c r="F263" s="37"/>
      <c r="G263" s="37"/>
      <c r="H263" s="37"/>
    </row>
    <row r="264" spans="1:8" x14ac:dyDescent="0.3">
      <c r="A264" s="1"/>
      <c r="B264" s="1"/>
      <c r="C264" s="1"/>
      <c r="D264" s="37"/>
      <c r="E264" s="37"/>
      <c r="F264" s="37"/>
      <c r="G264" s="37"/>
      <c r="H264" s="37"/>
    </row>
    <row r="265" spans="1:8" x14ac:dyDescent="0.3">
      <c r="A265" s="1"/>
      <c r="B265" s="1"/>
      <c r="C265" s="1"/>
      <c r="D265" s="37"/>
      <c r="E265" s="37"/>
      <c r="F265" s="37"/>
      <c r="G265" s="37"/>
      <c r="H265" s="37"/>
    </row>
    <row r="266" spans="1:8" x14ac:dyDescent="0.3">
      <c r="A266" s="1"/>
      <c r="B266" s="1"/>
      <c r="C266" s="1"/>
      <c r="D266" s="37"/>
      <c r="E266" s="37"/>
      <c r="F266" s="37"/>
      <c r="G266" s="37"/>
      <c r="H266" s="37"/>
    </row>
    <row r="267" spans="1:8" x14ac:dyDescent="0.3">
      <c r="A267" s="1"/>
      <c r="B267" s="1"/>
      <c r="C267" s="1"/>
      <c r="D267" s="37"/>
      <c r="E267" s="37"/>
      <c r="F267" s="37"/>
      <c r="G267" s="37"/>
      <c r="H267" s="37"/>
    </row>
    <row r="268" spans="1:8" x14ac:dyDescent="0.3">
      <c r="A268" s="1"/>
      <c r="B268" s="1"/>
      <c r="C268" s="1"/>
      <c r="D268" s="37"/>
      <c r="E268" s="37"/>
      <c r="F268" s="37"/>
      <c r="G268" s="37"/>
      <c r="H268" s="37"/>
    </row>
    <row r="269" spans="1:8" x14ac:dyDescent="0.3">
      <c r="A269" s="1"/>
      <c r="B269" s="1"/>
      <c r="C269" s="1"/>
      <c r="D269" s="37"/>
      <c r="E269" s="37"/>
      <c r="F269" s="37"/>
      <c r="G269" s="37"/>
      <c r="H269" s="37"/>
    </row>
    <row r="270" spans="1:8" x14ac:dyDescent="0.3">
      <c r="A270" s="1"/>
      <c r="B270" s="1"/>
      <c r="C270" s="1"/>
      <c r="D270" s="37"/>
      <c r="E270" s="37"/>
      <c r="F270" s="37"/>
      <c r="G270" s="37"/>
      <c r="H270" s="37"/>
    </row>
    <row r="271" spans="1:8" x14ac:dyDescent="0.3">
      <c r="A271" s="1"/>
      <c r="B271" s="1"/>
      <c r="C271" s="1"/>
      <c r="D271" s="37"/>
      <c r="E271" s="37"/>
      <c r="F271" s="37"/>
      <c r="G271" s="37"/>
      <c r="H271" s="37"/>
    </row>
    <row r="272" spans="1:8" x14ac:dyDescent="0.3">
      <c r="A272" s="1"/>
      <c r="B272" s="1"/>
      <c r="C272" s="1"/>
      <c r="D272" s="37"/>
      <c r="E272" s="37"/>
      <c r="F272" s="37"/>
      <c r="G272" s="37"/>
      <c r="H272" s="37"/>
    </row>
    <row r="273" spans="1:8" x14ac:dyDescent="0.3">
      <c r="A273" s="1"/>
      <c r="B273" s="1"/>
      <c r="C273" s="1"/>
      <c r="D273" s="37"/>
      <c r="E273" s="37"/>
      <c r="F273" s="37"/>
      <c r="G273" s="37"/>
      <c r="H273" s="37"/>
    </row>
    <row r="274" spans="1:8" x14ac:dyDescent="0.3">
      <c r="A274" s="1"/>
      <c r="B274" s="1"/>
      <c r="C274" s="1"/>
      <c r="D274" s="37"/>
      <c r="E274" s="37"/>
      <c r="F274" s="37"/>
      <c r="G274" s="37"/>
      <c r="H274" s="37"/>
    </row>
    <row r="275" spans="1:8" x14ac:dyDescent="0.3">
      <c r="A275" s="1"/>
      <c r="B275" s="1"/>
      <c r="C275" s="1"/>
      <c r="D275" s="37"/>
      <c r="E275" s="37"/>
      <c r="F275" s="37"/>
      <c r="G275" s="37"/>
      <c r="H275" s="37"/>
    </row>
    <row r="276" spans="1:8" x14ac:dyDescent="0.3">
      <c r="A276" s="1"/>
      <c r="B276" s="1"/>
      <c r="C276" s="1"/>
      <c r="D276" s="37"/>
      <c r="E276" s="37"/>
      <c r="F276" s="37"/>
      <c r="G276" s="37"/>
      <c r="H276" s="37"/>
    </row>
    <row r="277" spans="1:8" x14ac:dyDescent="0.3">
      <c r="A277" s="1"/>
      <c r="B277" s="1"/>
      <c r="C277" s="1"/>
      <c r="D277" s="37"/>
      <c r="E277" s="37"/>
      <c r="F277" s="37"/>
      <c r="G277" s="37"/>
      <c r="H277" s="37"/>
    </row>
    <row r="278" spans="1:8" x14ac:dyDescent="0.3">
      <c r="A278" s="1"/>
      <c r="B278" s="1"/>
      <c r="C278" s="1"/>
      <c r="D278" s="37"/>
      <c r="E278" s="37"/>
      <c r="F278" s="37"/>
      <c r="G278" s="37"/>
      <c r="H278" s="37"/>
    </row>
    <row r="279" spans="1:8" x14ac:dyDescent="0.3">
      <c r="A279" s="1"/>
      <c r="B279" s="1"/>
      <c r="C279" s="1"/>
      <c r="D279" s="37"/>
      <c r="E279" s="37"/>
      <c r="F279" s="37"/>
      <c r="G279" s="37"/>
      <c r="H279" s="37"/>
    </row>
    <row r="280" spans="1:8" x14ac:dyDescent="0.3">
      <c r="A280" s="1"/>
      <c r="B280" s="1"/>
      <c r="C280" s="1"/>
      <c r="D280" s="37"/>
      <c r="E280" s="37"/>
      <c r="F280" s="37"/>
      <c r="G280" s="37"/>
      <c r="H280" s="37"/>
    </row>
    <row r="281" spans="1:8" x14ac:dyDescent="0.3">
      <c r="A281" s="1"/>
      <c r="B281" s="1"/>
      <c r="C281" s="1"/>
      <c r="D281" s="37"/>
      <c r="E281" s="37"/>
      <c r="F281" s="37"/>
      <c r="G281" s="37"/>
      <c r="H281" s="37"/>
    </row>
    <row r="282" spans="1:8" x14ac:dyDescent="0.3">
      <c r="A282" s="1"/>
      <c r="B282" s="1"/>
      <c r="C282" s="1"/>
      <c r="D282" s="37"/>
      <c r="E282" s="37"/>
      <c r="F282" s="37"/>
      <c r="G282" s="37"/>
      <c r="H282" s="37"/>
    </row>
    <row r="283" spans="1:8" x14ac:dyDescent="0.3">
      <c r="A283" s="1"/>
      <c r="B283" s="1"/>
      <c r="C283" s="1"/>
      <c r="D283" s="37"/>
      <c r="E283" s="37"/>
      <c r="F283" s="37"/>
      <c r="G283" s="37"/>
      <c r="H283" s="37"/>
    </row>
    <row r="284" spans="1:8" x14ac:dyDescent="0.3">
      <c r="A284" s="1"/>
      <c r="B284" s="1"/>
      <c r="C284" s="1"/>
      <c r="D284" s="37"/>
      <c r="E284" s="37"/>
      <c r="F284" s="37"/>
      <c r="G284" s="37"/>
      <c r="H284" s="37"/>
    </row>
    <row r="285" spans="1:8" x14ac:dyDescent="0.3">
      <c r="A285" s="1"/>
      <c r="B285" s="1"/>
      <c r="C285" s="1"/>
      <c r="D285" s="37"/>
      <c r="E285" s="37"/>
      <c r="F285" s="37"/>
      <c r="G285" s="37"/>
      <c r="H285" s="37"/>
    </row>
    <row r="286" spans="1:8" x14ac:dyDescent="0.3">
      <c r="A286" s="1"/>
      <c r="B286" s="1"/>
      <c r="C286" s="1"/>
      <c r="D286" s="37"/>
      <c r="E286" s="37"/>
      <c r="F286" s="37"/>
      <c r="G286" s="37"/>
      <c r="H286" s="37"/>
    </row>
    <row r="287" spans="1:8" x14ac:dyDescent="0.3">
      <c r="A287" s="1"/>
      <c r="B287" s="1"/>
      <c r="C287" s="1"/>
      <c r="D287" s="37"/>
      <c r="E287" s="37"/>
      <c r="F287" s="37"/>
      <c r="G287" s="37"/>
      <c r="H287" s="37"/>
    </row>
    <row r="288" spans="1:8" x14ac:dyDescent="0.3">
      <c r="A288" s="1"/>
      <c r="B288" s="1"/>
      <c r="C288" s="1"/>
      <c r="D288" s="37"/>
      <c r="E288" s="37"/>
      <c r="F288" s="37"/>
      <c r="G288" s="37"/>
      <c r="H288" s="37"/>
    </row>
    <row r="289" spans="1:8" x14ac:dyDescent="0.3">
      <c r="A289" s="1"/>
      <c r="B289" s="1"/>
      <c r="C289" s="1"/>
      <c r="D289" s="37"/>
      <c r="E289" s="37"/>
      <c r="F289" s="37"/>
      <c r="G289" s="37"/>
      <c r="H289" s="37"/>
    </row>
    <row r="290" spans="1:8" x14ac:dyDescent="0.3">
      <c r="A290" s="1"/>
      <c r="B290" s="1"/>
      <c r="C290" s="1"/>
      <c r="D290" s="37"/>
      <c r="E290" s="37"/>
      <c r="F290" s="37"/>
      <c r="G290" s="37"/>
      <c r="H290" s="37"/>
    </row>
    <row r="291" spans="1:8" x14ac:dyDescent="0.3">
      <c r="A291" s="1"/>
      <c r="B291" s="1"/>
      <c r="C291" s="1"/>
      <c r="D291" s="37"/>
      <c r="E291" s="37"/>
      <c r="F291" s="37"/>
      <c r="G291" s="37"/>
      <c r="H291" s="37"/>
    </row>
    <row r="292" spans="1:8" x14ac:dyDescent="0.3">
      <c r="A292" s="1"/>
      <c r="B292" s="1"/>
      <c r="C292" s="1"/>
      <c r="D292" s="37"/>
      <c r="E292" s="37"/>
      <c r="F292" s="37"/>
      <c r="G292" s="37"/>
      <c r="H292" s="37"/>
    </row>
    <row r="293" spans="1:8" x14ac:dyDescent="0.3">
      <c r="A293" s="1"/>
      <c r="B293" s="1"/>
      <c r="C293" s="1"/>
      <c r="D293" s="37"/>
      <c r="E293" s="37"/>
      <c r="F293" s="37"/>
      <c r="G293" s="37"/>
      <c r="H293" s="37"/>
    </row>
    <row r="294" spans="1:8" x14ac:dyDescent="0.3">
      <c r="A294" s="1"/>
      <c r="B294" s="1"/>
      <c r="C294" s="1"/>
      <c r="D294" s="37"/>
      <c r="E294" s="37"/>
      <c r="F294" s="37"/>
      <c r="G294" s="37"/>
      <c r="H294" s="37"/>
    </row>
    <row r="295" spans="1:8" x14ac:dyDescent="0.3">
      <c r="A295" s="1"/>
      <c r="B295" s="1"/>
      <c r="C295" s="1"/>
      <c r="D295" s="37"/>
      <c r="E295" s="37"/>
      <c r="F295" s="37"/>
      <c r="G295" s="37"/>
      <c r="H295" s="37"/>
    </row>
    <row r="296" spans="1:8" x14ac:dyDescent="0.3">
      <c r="A296" s="1"/>
      <c r="B296" s="1"/>
      <c r="C296" s="1"/>
      <c r="D296" s="37"/>
      <c r="E296" s="37"/>
      <c r="F296" s="37"/>
      <c r="G296" s="37"/>
      <c r="H296" s="37"/>
    </row>
    <row r="297" spans="1:8" x14ac:dyDescent="0.3">
      <c r="A297" s="1"/>
      <c r="B297" s="1"/>
      <c r="C297" s="1"/>
      <c r="D297" s="37"/>
      <c r="E297" s="37"/>
      <c r="F297" s="37"/>
      <c r="G297" s="37"/>
      <c r="H297" s="37"/>
    </row>
    <row r="298" spans="1:8" x14ac:dyDescent="0.3">
      <c r="A298" s="1"/>
      <c r="B298" s="1"/>
      <c r="C298" s="1"/>
      <c r="D298" s="37"/>
      <c r="E298" s="37"/>
      <c r="F298" s="37"/>
      <c r="G298" s="37"/>
      <c r="H298" s="37"/>
    </row>
    <row r="299" spans="1:8" x14ac:dyDescent="0.3">
      <c r="A299" s="1"/>
      <c r="B299" s="1"/>
      <c r="C299" s="1"/>
      <c r="D299" s="37"/>
      <c r="E299" s="37"/>
      <c r="F299" s="37"/>
      <c r="G299" s="37"/>
      <c r="H299" s="37"/>
    </row>
    <row r="300" spans="1:8" x14ac:dyDescent="0.3">
      <c r="A300" s="1"/>
      <c r="B300" s="1"/>
      <c r="C300" s="1"/>
      <c r="D300" s="37"/>
      <c r="E300" s="37"/>
      <c r="F300" s="37"/>
      <c r="G300" s="37"/>
      <c r="H300" s="37"/>
    </row>
    <row r="301" spans="1:8" x14ac:dyDescent="0.3">
      <c r="A301" s="1"/>
      <c r="B301" s="1"/>
      <c r="C301" s="1"/>
      <c r="D301" s="37"/>
      <c r="E301" s="37"/>
      <c r="F301" s="37"/>
      <c r="G301" s="37"/>
      <c r="H301" s="37"/>
    </row>
    <row r="302" spans="1:8" x14ac:dyDescent="0.3">
      <c r="A302" s="1"/>
      <c r="B302" s="1"/>
      <c r="C302" s="1"/>
      <c r="D302" s="37"/>
      <c r="E302" s="37"/>
      <c r="F302" s="37"/>
      <c r="G302" s="37"/>
      <c r="H302" s="37"/>
    </row>
    <row r="303" spans="1:8" x14ac:dyDescent="0.3">
      <c r="A303" s="1"/>
      <c r="B303" s="1"/>
      <c r="C303" s="1"/>
      <c r="D303" s="37"/>
      <c r="E303" s="37"/>
      <c r="F303" s="37"/>
      <c r="G303" s="37"/>
      <c r="H303" s="37"/>
    </row>
    <row r="304" spans="1:8" x14ac:dyDescent="0.3">
      <c r="A304" s="1"/>
      <c r="B304" s="1"/>
      <c r="C304" s="1"/>
      <c r="D304" s="37"/>
      <c r="E304" s="37"/>
      <c r="F304" s="37"/>
      <c r="G304" s="37"/>
      <c r="H304" s="37"/>
    </row>
    <row r="305" spans="1:8" x14ac:dyDescent="0.3">
      <c r="A305" s="1"/>
      <c r="B305" s="1"/>
      <c r="C305" s="1"/>
      <c r="D305" s="37"/>
      <c r="E305" s="37"/>
      <c r="F305" s="37"/>
      <c r="G305" s="37"/>
      <c r="H305" s="37"/>
    </row>
    <row r="306" spans="1:8" x14ac:dyDescent="0.3">
      <c r="A306" s="1"/>
      <c r="B306" s="1"/>
      <c r="C306" s="1"/>
      <c r="D306" s="37"/>
      <c r="E306" s="37"/>
      <c r="F306" s="37"/>
      <c r="G306" s="37"/>
      <c r="H306" s="37"/>
    </row>
    <row r="307" spans="1:8" x14ac:dyDescent="0.3">
      <c r="A307" s="1"/>
      <c r="B307" s="1"/>
      <c r="C307" s="1"/>
      <c r="D307" s="37"/>
      <c r="E307" s="37"/>
      <c r="F307" s="37"/>
      <c r="G307" s="37"/>
      <c r="H307" s="37"/>
    </row>
    <row r="308" spans="1:8" x14ac:dyDescent="0.3">
      <c r="A308" s="1"/>
      <c r="B308" s="1"/>
      <c r="C308" s="1"/>
      <c r="D308" s="37"/>
      <c r="E308" s="37"/>
      <c r="F308" s="37"/>
      <c r="G308" s="37"/>
      <c r="H308" s="37"/>
    </row>
    <row r="309" spans="1:8" x14ac:dyDescent="0.3">
      <c r="A309" s="1"/>
      <c r="B309" s="1"/>
      <c r="C309" s="1"/>
      <c r="D309" s="37"/>
      <c r="E309" s="37"/>
      <c r="F309" s="37"/>
      <c r="G309" s="37"/>
      <c r="H309" s="37"/>
    </row>
    <row r="310" spans="1:8" x14ac:dyDescent="0.3">
      <c r="A310" s="1"/>
      <c r="B310" s="1"/>
      <c r="C310" s="1"/>
      <c r="D310" s="37"/>
      <c r="E310" s="37"/>
      <c r="F310" s="37"/>
      <c r="G310" s="37"/>
      <c r="H310" s="37"/>
    </row>
    <row r="311" spans="1:8" x14ac:dyDescent="0.3">
      <c r="A311" s="1"/>
      <c r="B311" s="1"/>
      <c r="C311" s="1"/>
      <c r="D311" s="37"/>
      <c r="E311" s="37"/>
      <c r="F311" s="37"/>
      <c r="G311" s="37"/>
      <c r="H311" s="37"/>
    </row>
    <row r="312" spans="1:8" x14ac:dyDescent="0.3">
      <c r="A312" s="1"/>
      <c r="B312" s="1"/>
      <c r="C312" s="1"/>
      <c r="D312" s="37"/>
      <c r="E312" s="37"/>
      <c r="F312" s="37"/>
      <c r="G312" s="37"/>
      <c r="H312" s="37"/>
    </row>
    <row r="313" spans="1:8" x14ac:dyDescent="0.3">
      <c r="A313" s="1"/>
      <c r="B313" s="1"/>
      <c r="C313" s="1"/>
      <c r="D313" s="37"/>
      <c r="E313" s="37"/>
      <c r="F313" s="37"/>
      <c r="G313" s="37"/>
      <c r="H313" s="37"/>
    </row>
    <row r="314" spans="1:8" x14ac:dyDescent="0.3">
      <c r="A314" s="1"/>
      <c r="B314" s="1"/>
      <c r="C314" s="1"/>
      <c r="D314" s="37"/>
      <c r="E314" s="37"/>
      <c r="F314" s="37"/>
      <c r="G314" s="37"/>
      <c r="H314" s="37"/>
    </row>
    <row r="315" spans="1:8" x14ac:dyDescent="0.3">
      <c r="A315" s="1"/>
      <c r="B315" s="1"/>
      <c r="C315" s="1"/>
      <c r="D315" s="37"/>
      <c r="E315" s="37"/>
      <c r="F315" s="37"/>
      <c r="G315" s="37"/>
      <c r="H315" s="37"/>
    </row>
    <row r="316" spans="1:8" x14ac:dyDescent="0.3">
      <c r="A316" s="1"/>
      <c r="B316" s="1"/>
      <c r="C316" s="1"/>
      <c r="D316" s="37"/>
      <c r="E316" s="37"/>
      <c r="F316" s="37"/>
      <c r="G316" s="37"/>
      <c r="H316" s="37"/>
    </row>
    <row r="317" spans="1:8" x14ac:dyDescent="0.3">
      <c r="A317" s="1"/>
      <c r="B317" s="1"/>
      <c r="C317" s="1"/>
      <c r="D317" s="37"/>
      <c r="E317" s="37"/>
      <c r="F317" s="37"/>
      <c r="G317" s="37"/>
      <c r="H317" s="37"/>
    </row>
    <row r="318" spans="1:8" x14ac:dyDescent="0.3">
      <c r="A318" s="1"/>
      <c r="B318" s="1"/>
      <c r="C318" s="1"/>
      <c r="D318" s="37"/>
      <c r="E318" s="37"/>
      <c r="F318" s="37"/>
      <c r="G318" s="37"/>
      <c r="H318" s="37"/>
    </row>
    <row r="319" spans="1:8" x14ac:dyDescent="0.3">
      <c r="A319" s="1"/>
      <c r="B319" s="1"/>
      <c r="C319" s="1"/>
      <c r="D319" s="37"/>
      <c r="E319" s="37"/>
      <c r="F319" s="37"/>
      <c r="G319" s="37"/>
      <c r="H319" s="37"/>
    </row>
    <row r="320" spans="1:8" x14ac:dyDescent="0.3">
      <c r="A320" s="1"/>
      <c r="B320" s="1"/>
      <c r="C320" s="1"/>
      <c r="D320" s="37"/>
      <c r="E320" s="37"/>
      <c r="F320" s="37"/>
      <c r="G320" s="37"/>
      <c r="H320" s="37"/>
    </row>
    <row r="321" spans="1:8" x14ac:dyDescent="0.3">
      <c r="A321" s="1"/>
      <c r="B321" s="1"/>
      <c r="C321" s="1"/>
      <c r="D321" s="37"/>
      <c r="E321" s="37"/>
      <c r="F321" s="37"/>
      <c r="G321" s="37"/>
      <c r="H321" s="37"/>
    </row>
    <row r="322" spans="1:8" x14ac:dyDescent="0.3">
      <c r="A322" s="1"/>
      <c r="B322" s="1"/>
      <c r="C322" s="1"/>
      <c r="D322" s="37"/>
      <c r="E322" s="37"/>
      <c r="F322" s="37"/>
      <c r="G322" s="37"/>
      <c r="H322" s="37"/>
    </row>
    <row r="323" spans="1:8" x14ac:dyDescent="0.3">
      <c r="A323" s="1"/>
      <c r="B323" s="1"/>
      <c r="C323" s="1"/>
      <c r="D323" s="37"/>
      <c r="E323" s="37"/>
      <c r="F323" s="37"/>
      <c r="G323" s="37"/>
      <c r="H323" s="37"/>
    </row>
    <row r="324" spans="1:8" x14ac:dyDescent="0.3">
      <c r="A324" s="1"/>
      <c r="B324" s="1"/>
      <c r="C324" s="1"/>
      <c r="D324" s="37"/>
      <c r="E324" s="37"/>
      <c r="F324" s="37"/>
      <c r="G324" s="37"/>
      <c r="H324" s="37"/>
    </row>
    <row r="325" spans="1:8" x14ac:dyDescent="0.3">
      <c r="A325" s="1"/>
      <c r="B325" s="1"/>
      <c r="C325" s="1"/>
      <c r="D325" s="37"/>
      <c r="E325" s="37"/>
      <c r="F325" s="37"/>
      <c r="G325" s="37"/>
      <c r="H325" s="37"/>
    </row>
    <row r="326" spans="1:8" x14ac:dyDescent="0.3">
      <c r="A326" s="1"/>
      <c r="B326" s="1"/>
      <c r="C326" s="1"/>
      <c r="D326" s="37"/>
      <c r="E326" s="37"/>
      <c r="F326" s="37"/>
      <c r="G326" s="37"/>
      <c r="H326" s="37"/>
    </row>
    <row r="327" spans="1:8" x14ac:dyDescent="0.3">
      <c r="A327" s="1"/>
      <c r="B327" s="1"/>
      <c r="C327" s="1"/>
      <c r="D327" s="37"/>
      <c r="E327" s="37"/>
      <c r="F327" s="37"/>
      <c r="G327" s="37"/>
      <c r="H327" s="37"/>
    </row>
    <row r="328" spans="1:8" x14ac:dyDescent="0.3">
      <c r="A328" s="1"/>
      <c r="B328" s="1"/>
      <c r="C328" s="1"/>
      <c r="D328" s="37"/>
      <c r="E328" s="37"/>
      <c r="F328" s="37"/>
      <c r="G328" s="37"/>
      <c r="H328" s="37"/>
    </row>
    <row r="329" spans="1:8" x14ac:dyDescent="0.3">
      <c r="A329" s="1"/>
      <c r="B329" s="1"/>
      <c r="C329" s="1"/>
      <c r="D329" s="37"/>
      <c r="E329" s="37"/>
      <c r="F329" s="37"/>
      <c r="G329" s="37"/>
      <c r="H329" s="37"/>
    </row>
    <row r="330" spans="1:8" x14ac:dyDescent="0.3">
      <c r="A330" s="1"/>
      <c r="B330" s="1"/>
      <c r="C330" s="1"/>
      <c r="D330" s="37"/>
      <c r="E330" s="37"/>
      <c r="F330" s="37"/>
      <c r="G330" s="37"/>
      <c r="H330" s="37"/>
    </row>
    <row r="331" spans="1:8" x14ac:dyDescent="0.3">
      <c r="A331" s="1"/>
      <c r="B331" s="1"/>
      <c r="C331" s="1"/>
      <c r="D331" s="37"/>
      <c r="E331" s="37"/>
      <c r="F331" s="37"/>
      <c r="G331" s="37"/>
      <c r="H331" s="37"/>
    </row>
    <row r="332" spans="1:8" x14ac:dyDescent="0.3">
      <c r="A332" s="1"/>
      <c r="B332" s="1"/>
      <c r="C332" s="1"/>
      <c r="D332" s="37"/>
      <c r="E332" s="37"/>
      <c r="F332" s="37"/>
      <c r="G332" s="37"/>
      <c r="H332" s="37"/>
    </row>
    <row r="333" spans="1:8" x14ac:dyDescent="0.3">
      <c r="A333" s="1"/>
      <c r="B333" s="1"/>
      <c r="C333" s="1"/>
      <c r="D333" s="37"/>
      <c r="E333" s="37"/>
      <c r="F333" s="37"/>
      <c r="G333" s="37"/>
      <c r="H333" s="37"/>
    </row>
    <row r="334" spans="1:8" x14ac:dyDescent="0.3">
      <c r="A334" s="1"/>
      <c r="B334" s="1"/>
      <c r="C334" s="1"/>
      <c r="D334" s="37"/>
      <c r="E334" s="37"/>
      <c r="F334" s="37"/>
      <c r="G334" s="37"/>
      <c r="H334" s="37"/>
    </row>
    <row r="335" spans="1:8" x14ac:dyDescent="0.3">
      <c r="A335" s="1"/>
      <c r="B335" s="1"/>
      <c r="C335" s="1"/>
      <c r="D335" s="37"/>
      <c r="E335" s="37"/>
      <c r="F335" s="37"/>
      <c r="G335" s="37"/>
      <c r="H335" s="37"/>
    </row>
    <row r="336" spans="1:8" x14ac:dyDescent="0.3">
      <c r="A336" s="1"/>
      <c r="B336" s="1"/>
      <c r="C336" s="1"/>
      <c r="D336" s="37"/>
      <c r="E336" s="37"/>
      <c r="F336" s="37"/>
      <c r="G336" s="37"/>
      <c r="H336" s="37"/>
    </row>
    <row r="337" spans="1:8" x14ac:dyDescent="0.3">
      <c r="A337" s="1"/>
      <c r="B337" s="1"/>
      <c r="C337" s="1"/>
      <c r="D337" s="37"/>
      <c r="E337" s="37"/>
      <c r="F337" s="37"/>
      <c r="G337" s="37"/>
      <c r="H337" s="37"/>
    </row>
    <row r="338" spans="1:8" x14ac:dyDescent="0.3">
      <c r="A338" s="1"/>
      <c r="B338" s="1"/>
      <c r="C338" s="1"/>
      <c r="D338" s="37"/>
      <c r="E338" s="37"/>
      <c r="F338" s="37"/>
      <c r="G338" s="37"/>
      <c r="H338" s="37"/>
    </row>
    <row r="339" spans="1:8" x14ac:dyDescent="0.3">
      <c r="A339" s="1"/>
      <c r="B339" s="1"/>
      <c r="C339" s="1"/>
      <c r="D339" s="37"/>
      <c r="E339" s="37"/>
      <c r="F339" s="37"/>
      <c r="G339" s="37"/>
      <c r="H339" s="37"/>
    </row>
    <row r="340" spans="1:8" x14ac:dyDescent="0.3">
      <c r="A340" s="1"/>
      <c r="B340" s="1"/>
      <c r="C340" s="1"/>
      <c r="D340" s="37"/>
      <c r="E340" s="37"/>
      <c r="F340" s="37"/>
      <c r="G340" s="37"/>
      <c r="H340" s="37"/>
    </row>
    <row r="341" spans="1:8" x14ac:dyDescent="0.3">
      <c r="A341" s="1"/>
      <c r="B341" s="1"/>
      <c r="C341" s="1"/>
      <c r="D341" s="37"/>
      <c r="E341" s="37"/>
      <c r="F341" s="37"/>
      <c r="G341" s="37"/>
      <c r="H341" s="37"/>
    </row>
    <row r="342" spans="1:8" x14ac:dyDescent="0.3">
      <c r="A342" s="1"/>
      <c r="B342" s="1"/>
      <c r="C342" s="1"/>
      <c r="D342" s="37"/>
      <c r="E342" s="37"/>
      <c r="F342" s="37"/>
      <c r="G342" s="37"/>
      <c r="H342" s="37"/>
    </row>
    <row r="343" spans="1:8" x14ac:dyDescent="0.3">
      <c r="A343" s="1"/>
      <c r="B343" s="1"/>
      <c r="C343" s="1"/>
      <c r="D343" s="37"/>
      <c r="E343" s="37"/>
      <c r="F343" s="37"/>
      <c r="G343" s="37"/>
      <c r="H343" s="37"/>
    </row>
    <row r="344" spans="1:8" x14ac:dyDescent="0.3">
      <c r="A344" s="1"/>
      <c r="B344" s="1"/>
      <c r="C344" s="1"/>
      <c r="D344" s="37"/>
      <c r="E344" s="37"/>
      <c r="F344" s="37"/>
      <c r="G344" s="37"/>
      <c r="H344" s="37"/>
    </row>
    <row r="345" spans="1:8" x14ac:dyDescent="0.3">
      <c r="A345" s="1"/>
      <c r="B345" s="1"/>
      <c r="C345" s="1"/>
      <c r="D345" s="37"/>
      <c r="E345" s="37"/>
      <c r="F345" s="37"/>
      <c r="G345" s="37"/>
      <c r="H345" s="37"/>
    </row>
    <row r="346" spans="1:8" x14ac:dyDescent="0.3">
      <c r="A346" s="1"/>
      <c r="B346" s="1"/>
      <c r="C346" s="1"/>
      <c r="D346" s="37"/>
      <c r="E346" s="37"/>
      <c r="F346" s="37"/>
      <c r="G346" s="37"/>
      <c r="H346" s="37"/>
    </row>
    <row r="347" spans="1:8" x14ac:dyDescent="0.3">
      <c r="A347" s="1"/>
      <c r="B347" s="1"/>
      <c r="C347" s="1"/>
      <c r="D347" s="37"/>
      <c r="E347" s="37"/>
      <c r="F347" s="37"/>
      <c r="G347" s="37"/>
      <c r="H347" s="37"/>
    </row>
    <row r="348" spans="1:8" x14ac:dyDescent="0.3">
      <c r="A348" s="1"/>
      <c r="B348" s="1"/>
      <c r="C348" s="1"/>
      <c r="D348" s="37"/>
      <c r="E348" s="37"/>
      <c r="F348" s="37"/>
      <c r="G348" s="37"/>
      <c r="H348" s="37"/>
    </row>
    <row r="349" spans="1:8" x14ac:dyDescent="0.3">
      <c r="A349" s="1"/>
      <c r="B349" s="1"/>
      <c r="C349" s="1"/>
      <c r="D349" s="37"/>
      <c r="E349" s="37"/>
      <c r="F349" s="37"/>
      <c r="G349" s="37"/>
      <c r="H349" s="37"/>
    </row>
    <row r="350" spans="1:8" x14ac:dyDescent="0.3">
      <c r="A350" s="1"/>
      <c r="B350" s="1"/>
      <c r="C350" s="1"/>
      <c r="D350" s="37"/>
      <c r="E350" s="37"/>
      <c r="F350" s="37"/>
      <c r="G350" s="37"/>
      <c r="H350" s="37"/>
    </row>
    <row r="351" spans="1:8" x14ac:dyDescent="0.3">
      <c r="A351" s="1"/>
      <c r="B351" s="1"/>
      <c r="C351" s="1"/>
      <c r="D351" s="37"/>
      <c r="E351" s="37"/>
      <c r="F351" s="37"/>
      <c r="G351" s="37"/>
      <c r="H351" s="37"/>
    </row>
    <row r="352" spans="1:8" x14ac:dyDescent="0.3">
      <c r="A352" s="1"/>
      <c r="B352" s="1"/>
      <c r="C352" s="1"/>
      <c r="D352" s="37"/>
      <c r="E352" s="37"/>
      <c r="F352" s="37"/>
      <c r="G352" s="37"/>
      <c r="H352" s="37"/>
    </row>
    <row r="353" spans="1:8" x14ac:dyDescent="0.3">
      <c r="A353" s="1"/>
      <c r="B353" s="1"/>
      <c r="C353" s="1"/>
      <c r="D353" s="37"/>
      <c r="E353" s="37"/>
      <c r="F353" s="37"/>
      <c r="G353" s="37"/>
      <c r="H353" s="37"/>
    </row>
    <row r="354" spans="1:8" x14ac:dyDescent="0.3">
      <c r="A354" s="1"/>
      <c r="B354" s="1"/>
      <c r="C354" s="1"/>
      <c r="D354" s="37"/>
      <c r="E354" s="37"/>
      <c r="F354" s="37"/>
      <c r="G354" s="37"/>
      <c r="H354" s="37"/>
    </row>
    <row r="355" spans="1:8" x14ac:dyDescent="0.3">
      <c r="A355" s="1"/>
      <c r="B355" s="1"/>
      <c r="C355" s="1"/>
      <c r="D355" s="37"/>
      <c r="E355" s="37"/>
      <c r="F355" s="37"/>
      <c r="G355" s="37"/>
      <c r="H355" s="37"/>
    </row>
    <row r="356" spans="1:8" x14ac:dyDescent="0.3">
      <c r="A356" s="1"/>
      <c r="B356" s="1"/>
      <c r="C356" s="1"/>
      <c r="D356" s="37"/>
      <c r="E356" s="37"/>
      <c r="F356" s="37"/>
      <c r="G356" s="37"/>
      <c r="H356" s="37"/>
    </row>
    <row r="357" spans="1:8" x14ac:dyDescent="0.3">
      <c r="A357" s="1"/>
      <c r="B357" s="1"/>
      <c r="C357" s="1"/>
      <c r="D357" s="37"/>
      <c r="E357" s="37"/>
      <c r="F357" s="37"/>
      <c r="G357" s="37"/>
      <c r="H357" s="37"/>
    </row>
    <row r="358" spans="1:8" x14ac:dyDescent="0.3">
      <c r="A358" s="1"/>
      <c r="B358" s="1"/>
      <c r="C358" s="1"/>
      <c r="D358" s="37"/>
      <c r="E358" s="37"/>
      <c r="F358" s="37"/>
      <c r="G358" s="37"/>
      <c r="H358" s="37"/>
    </row>
    <row r="359" spans="1:8" x14ac:dyDescent="0.3">
      <c r="A359" s="1"/>
      <c r="B359" s="1"/>
      <c r="C359" s="1"/>
      <c r="D359" s="37"/>
      <c r="E359" s="37"/>
      <c r="F359" s="37"/>
      <c r="G359" s="37"/>
      <c r="H359" s="37"/>
    </row>
    <row r="360" spans="1:8" x14ac:dyDescent="0.3">
      <c r="A360" s="1"/>
      <c r="B360" s="1"/>
      <c r="C360" s="1"/>
      <c r="D360" s="37"/>
      <c r="E360" s="37"/>
      <c r="F360" s="37"/>
      <c r="G360" s="37"/>
      <c r="H360" s="37"/>
    </row>
    <row r="361" spans="1:8" x14ac:dyDescent="0.3">
      <c r="A361" s="1"/>
      <c r="B361" s="1"/>
      <c r="C361" s="1"/>
      <c r="D361" s="37"/>
      <c r="E361" s="37"/>
      <c r="F361" s="37"/>
      <c r="G361" s="37"/>
      <c r="H361" s="37"/>
    </row>
    <row r="362" spans="1:8" x14ac:dyDescent="0.3">
      <c r="A362" s="1"/>
      <c r="B362" s="1"/>
      <c r="C362" s="1"/>
      <c r="D362" s="37"/>
      <c r="E362" s="37"/>
      <c r="F362" s="37"/>
      <c r="G362" s="37"/>
      <c r="H362" s="37"/>
    </row>
    <row r="363" spans="1:8" x14ac:dyDescent="0.3">
      <c r="A363" s="1"/>
      <c r="B363" s="1"/>
      <c r="C363" s="1"/>
      <c r="D363" s="37"/>
      <c r="E363" s="37"/>
      <c r="F363" s="37"/>
      <c r="G363" s="37"/>
      <c r="H363" s="37"/>
    </row>
    <row r="364" spans="1:8" x14ac:dyDescent="0.3">
      <c r="A364" s="1"/>
      <c r="B364" s="1"/>
      <c r="C364" s="1"/>
      <c r="D364" s="37"/>
      <c r="E364" s="37"/>
      <c r="F364" s="37"/>
      <c r="G364" s="37"/>
      <c r="H364" s="37"/>
    </row>
    <row r="365" spans="1:8" x14ac:dyDescent="0.3">
      <c r="A365" s="1"/>
      <c r="B365" s="1"/>
      <c r="C365" s="1"/>
      <c r="D365" s="37"/>
      <c r="E365" s="37"/>
      <c r="F365" s="37"/>
      <c r="G365" s="37"/>
      <c r="H365" s="37"/>
    </row>
    <row r="366" spans="1:8" x14ac:dyDescent="0.3">
      <c r="A366" s="1"/>
      <c r="B366" s="1"/>
      <c r="C366" s="1"/>
      <c r="D366" s="37"/>
      <c r="E366" s="37"/>
      <c r="F366" s="37"/>
      <c r="G366" s="37"/>
      <c r="H366" s="37"/>
    </row>
    <row r="367" spans="1:8" x14ac:dyDescent="0.3">
      <c r="A367" s="1"/>
      <c r="B367" s="1"/>
      <c r="C367" s="1"/>
      <c r="D367" s="37"/>
      <c r="E367" s="37"/>
      <c r="F367" s="37"/>
      <c r="G367" s="37"/>
      <c r="H367" s="37"/>
    </row>
    <row r="368" spans="1:8" x14ac:dyDescent="0.3">
      <c r="A368" s="1"/>
      <c r="B368" s="1"/>
      <c r="C368" s="1"/>
      <c r="D368" s="37"/>
      <c r="E368" s="37"/>
      <c r="F368" s="37"/>
      <c r="G368" s="37"/>
      <c r="H368" s="37"/>
    </row>
    <row r="369" spans="1:8" x14ac:dyDescent="0.3">
      <c r="A369" s="1"/>
      <c r="B369" s="1"/>
      <c r="C369" s="1"/>
      <c r="D369" s="37"/>
      <c r="E369" s="37"/>
      <c r="F369" s="37"/>
      <c r="G369" s="37"/>
      <c r="H369" s="37"/>
    </row>
    <row r="370" spans="1:8" x14ac:dyDescent="0.3">
      <c r="A370" s="1"/>
      <c r="B370" s="1"/>
      <c r="C370" s="1"/>
      <c r="D370" s="37"/>
      <c r="E370" s="37"/>
      <c r="F370" s="37"/>
      <c r="G370" s="37"/>
      <c r="H370" s="37"/>
    </row>
    <row r="371" spans="1:8" x14ac:dyDescent="0.3">
      <c r="A371" s="1"/>
      <c r="B371" s="1"/>
      <c r="C371" s="1"/>
      <c r="D371" s="37"/>
      <c r="E371" s="37"/>
      <c r="F371" s="37"/>
      <c r="G371" s="37"/>
      <c r="H371" s="37"/>
    </row>
    <row r="372" spans="1:8" x14ac:dyDescent="0.3">
      <c r="A372" s="1"/>
      <c r="B372" s="1"/>
      <c r="C372" s="1"/>
      <c r="D372" s="37"/>
      <c r="E372" s="37"/>
      <c r="F372" s="37"/>
      <c r="G372" s="37"/>
      <c r="H372" s="37"/>
    </row>
    <row r="373" spans="1:8" x14ac:dyDescent="0.3">
      <c r="A373" s="1"/>
      <c r="B373" s="1"/>
      <c r="C373" s="1"/>
      <c r="D373" s="37"/>
      <c r="E373" s="37"/>
      <c r="F373" s="37"/>
      <c r="G373" s="37"/>
      <c r="H373" s="37"/>
    </row>
    <row r="374" spans="1:8" x14ac:dyDescent="0.3">
      <c r="A374" s="1"/>
      <c r="B374" s="1"/>
      <c r="C374" s="1"/>
      <c r="D374" s="37"/>
      <c r="E374" s="37"/>
      <c r="F374" s="37"/>
      <c r="G374" s="37"/>
      <c r="H374" s="37"/>
    </row>
    <row r="375" spans="1:8" x14ac:dyDescent="0.3">
      <c r="A375" s="1"/>
      <c r="B375" s="1"/>
      <c r="C375" s="1"/>
      <c r="D375" s="37"/>
      <c r="E375" s="37"/>
      <c r="F375" s="37"/>
      <c r="G375" s="37"/>
      <c r="H375" s="37"/>
    </row>
    <row r="376" spans="1:8" x14ac:dyDescent="0.3">
      <c r="A376" s="1"/>
      <c r="B376" s="1"/>
      <c r="C376" s="1"/>
      <c r="D376" s="37"/>
      <c r="E376" s="37"/>
      <c r="F376" s="37"/>
      <c r="G376" s="37"/>
      <c r="H376" s="37"/>
    </row>
    <row r="377" spans="1:8" x14ac:dyDescent="0.3">
      <c r="A377" s="1"/>
      <c r="B377" s="1"/>
      <c r="C377" s="1"/>
      <c r="D377" s="37"/>
      <c r="E377" s="37"/>
      <c r="F377" s="37"/>
      <c r="G377" s="37"/>
      <c r="H377" s="37"/>
    </row>
    <row r="378" spans="1:8" x14ac:dyDescent="0.3">
      <c r="A378" s="1"/>
      <c r="B378" s="1"/>
      <c r="C378" s="1"/>
      <c r="D378" s="37"/>
      <c r="E378" s="37"/>
      <c r="F378" s="37"/>
      <c r="G378" s="37"/>
      <c r="H378" s="37"/>
    </row>
    <row r="379" spans="1:8" x14ac:dyDescent="0.3">
      <c r="A379" s="1"/>
      <c r="B379" s="1"/>
      <c r="C379" s="1"/>
      <c r="D379" s="37"/>
      <c r="E379" s="37"/>
      <c r="F379" s="37"/>
      <c r="G379" s="37"/>
      <c r="H379" s="37"/>
    </row>
    <row r="380" spans="1:8" x14ac:dyDescent="0.3">
      <c r="A380" s="1"/>
      <c r="B380" s="1"/>
      <c r="C380" s="1"/>
      <c r="D380" s="37"/>
      <c r="E380" s="37"/>
      <c r="F380" s="37"/>
      <c r="G380" s="37"/>
      <c r="H380" s="37"/>
    </row>
    <row r="381" spans="1:8" x14ac:dyDescent="0.3">
      <c r="A381" s="1"/>
      <c r="B381" s="1"/>
      <c r="C381" s="1"/>
      <c r="D381" s="37"/>
      <c r="E381" s="37"/>
      <c r="F381" s="37"/>
      <c r="G381" s="37"/>
      <c r="H381" s="37"/>
    </row>
    <row r="382" spans="1:8" x14ac:dyDescent="0.3">
      <c r="A382" s="1"/>
      <c r="B382" s="1"/>
      <c r="C382" s="1"/>
      <c r="D382" s="37"/>
      <c r="E382" s="37"/>
      <c r="F382" s="37"/>
      <c r="G382" s="37"/>
      <c r="H382" s="37"/>
    </row>
    <row r="383" spans="1:8" x14ac:dyDescent="0.3">
      <c r="A383" s="1"/>
      <c r="B383" s="1"/>
      <c r="C383" s="1"/>
      <c r="D383" s="37"/>
      <c r="E383" s="37"/>
      <c r="F383" s="37"/>
      <c r="G383" s="37"/>
      <c r="H383" s="37"/>
    </row>
    <row r="384" spans="1:8" x14ac:dyDescent="0.3">
      <c r="A384" s="1"/>
      <c r="B384" s="1"/>
      <c r="C384" s="1"/>
      <c r="D384" s="37"/>
      <c r="E384" s="37"/>
      <c r="F384" s="37"/>
      <c r="G384" s="37"/>
      <c r="H384" s="37"/>
    </row>
    <row r="385" spans="1:8" x14ac:dyDescent="0.3">
      <c r="A385" s="1"/>
      <c r="B385" s="1"/>
      <c r="C385" s="1"/>
      <c r="D385" s="37"/>
      <c r="E385" s="37"/>
      <c r="F385" s="37"/>
      <c r="G385" s="37"/>
      <c r="H385" s="37"/>
    </row>
    <row r="386" spans="1:8" x14ac:dyDescent="0.3">
      <c r="A386" s="1"/>
      <c r="B386" s="1"/>
      <c r="C386" s="1"/>
      <c r="D386" s="37"/>
      <c r="E386" s="37"/>
      <c r="F386" s="37"/>
      <c r="G386" s="37"/>
      <c r="H386" s="37"/>
    </row>
    <row r="387" spans="1:8" x14ac:dyDescent="0.3">
      <c r="A387" s="1"/>
      <c r="B387" s="1"/>
      <c r="C387" s="1"/>
      <c r="D387" s="37"/>
      <c r="E387" s="37"/>
      <c r="F387" s="37"/>
      <c r="G387" s="37"/>
      <c r="H387" s="37"/>
    </row>
    <row r="388" spans="1:8" x14ac:dyDescent="0.3">
      <c r="A388" s="1"/>
      <c r="B388" s="1"/>
      <c r="C388" s="1"/>
      <c r="D388" s="37"/>
      <c r="E388" s="37"/>
      <c r="F388" s="37"/>
      <c r="G388" s="37"/>
      <c r="H388" s="37"/>
    </row>
    <row r="389" spans="1:8" x14ac:dyDescent="0.3">
      <c r="A389" s="1"/>
      <c r="B389" s="1"/>
      <c r="C389" s="1"/>
      <c r="D389" s="37"/>
      <c r="E389" s="37"/>
      <c r="F389" s="37"/>
      <c r="G389" s="37"/>
      <c r="H389" s="37"/>
    </row>
    <row r="390" spans="1:8" x14ac:dyDescent="0.3">
      <c r="A390" s="1"/>
      <c r="B390" s="1"/>
      <c r="C390" s="1"/>
      <c r="D390" s="37"/>
      <c r="E390" s="37"/>
      <c r="F390" s="37"/>
      <c r="G390" s="37"/>
      <c r="H390" s="37"/>
    </row>
    <row r="391" spans="1:8" x14ac:dyDescent="0.3">
      <c r="A391" s="1"/>
      <c r="B391" s="1"/>
      <c r="C391" s="1"/>
      <c r="D391" s="37"/>
      <c r="E391" s="37"/>
      <c r="F391" s="37"/>
      <c r="G391" s="37"/>
      <c r="H391" s="37"/>
    </row>
    <row r="392" spans="1:8" x14ac:dyDescent="0.3">
      <c r="A392" s="1"/>
      <c r="B392" s="1"/>
      <c r="C392" s="1"/>
      <c r="D392" s="37"/>
      <c r="E392" s="37"/>
      <c r="F392" s="37"/>
      <c r="G392" s="37"/>
      <c r="H392" s="37"/>
    </row>
    <row r="393" spans="1:8" x14ac:dyDescent="0.3">
      <c r="A393" s="1"/>
      <c r="B393" s="1"/>
      <c r="C393" s="1"/>
      <c r="D393" s="37"/>
      <c r="E393" s="37"/>
      <c r="F393" s="37"/>
      <c r="G393" s="37"/>
      <c r="H393" s="37"/>
    </row>
    <row r="394" spans="1:8" x14ac:dyDescent="0.3">
      <c r="A394" s="1"/>
      <c r="B394" s="1"/>
      <c r="C394" s="1"/>
      <c r="D394" s="37"/>
      <c r="E394" s="37"/>
      <c r="F394" s="37"/>
      <c r="G394" s="37"/>
      <c r="H394" s="37"/>
    </row>
    <row r="395" spans="1:8" x14ac:dyDescent="0.3">
      <c r="A395" s="1"/>
      <c r="B395" s="1"/>
      <c r="C395" s="1"/>
      <c r="D395" s="37"/>
      <c r="E395" s="37"/>
      <c r="F395" s="37"/>
      <c r="G395" s="37"/>
      <c r="H395" s="37"/>
    </row>
    <row r="396" spans="1:8" x14ac:dyDescent="0.3">
      <c r="A396" s="1"/>
      <c r="B396" s="1"/>
      <c r="C396" s="1"/>
      <c r="D396" s="37"/>
      <c r="E396" s="37"/>
      <c r="F396" s="37"/>
      <c r="G396" s="37"/>
      <c r="H396" s="37"/>
    </row>
    <row r="397" spans="1:8" x14ac:dyDescent="0.3">
      <c r="A397" s="1"/>
      <c r="B397" s="1"/>
      <c r="C397" s="1"/>
      <c r="D397" s="37"/>
      <c r="E397" s="37"/>
      <c r="F397" s="37"/>
      <c r="G397" s="37"/>
      <c r="H397" s="37"/>
    </row>
    <row r="398" spans="1:8" x14ac:dyDescent="0.3">
      <c r="A398" s="1"/>
      <c r="B398" s="1"/>
      <c r="C398" s="1"/>
      <c r="D398" s="37"/>
      <c r="E398" s="37"/>
      <c r="F398" s="37"/>
      <c r="G398" s="37"/>
      <c r="H398" s="37"/>
    </row>
    <row r="399" spans="1:8" x14ac:dyDescent="0.3">
      <c r="A399" s="1"/>
      <c r="B399" s="1"/>
      <c r="C399" s="1"/>
      <c r="D399" s="37"/>
      <c r="E399" s="37"/>
      <c r="F399" s="37"/>
      <c r="G399" s="37"/>
      <c r="H399" s="37"/>
    </row>
    <row r="400" spans="1:8" x14ac:dyDescent="0.3">
      <c r="A400" s="1"/>
      <c r="B400" s="1"/>
      <c r="C400" s="1"/>
      <c r="D400" s="1"/>
      <c r="E400" s="1"/>
      <c r="F400" s="1"/>
      <c r="G400" s="1"/>
      <c r="H400" s="1"/>
    </row>
    <row r="401" spans="1:8" x14ac:dyDescent="0.3">
      <c r="A401" s="1"/>
      <c r="B401" s="1"/>
      <c r="C401" s="1"/>
      <c r="D401" s="1"/>
      <c r="E401" s="1"/>
      <c r="F401" s="1"/>
      <c r="G401" s="1"/>
      <c r="H401" s="1"/>
    </row>
    <row r="402" spans="1:8" x14ac:dyDescent="0.3">
      <c r="A402" s="1"/>
      <c r="B402" s="1"/>
      <c r="C402" s="1"/>
      <c r="D402" s="1"/>
      <c r="E402" s="1"/>
      <c r="F402" s="1"/>
      <c r="G402" s="1"/>
      <c r="H402" s="1"/>
    </row>
    <row r="403" spans="1:8" x14ac:dyDescent="0.3">
      <c r="A403" s="1"/>
      <c r="B403" s="1"/>
      <c r="C403" s="1"/>
      <c r="D403" s="1"/>
      <c r="E403" s="1"/>
      <c r="F403" s="1"/>
      <c r="G403" s="1"/>
      <c r="H403" s="1"/>
    </row>
    <row r="404" spans="1:8" x14ac:dyDescent="0.3">
      <c r="A404" s="1"/>
      <c r="B404" s="1"/>
      <c r="C404" s="1"/>
      <c r="D404" s="1"/>
      <c r="E404" s="1"/>
      <c r="F404" s="1"/>
      <c r="G404" s="1"/>
      <c r="H404" s="1"/>
    </row>
    <row r="405" spans="1:8" x14ac:dyDescent="0.3">
      <c r="A405" s="1"/>
      <c r="B405" s="1"/>
      <c r="C405" s="1"/>
      <c r="D405" s="1"/>
      <c r="E405" s="1"/>
      <c r="F405" s="1"/>
      <c r="G405" s="1"/>
      <c r="H405" s="1"/>
    </row>
    <row r="406" spans="1:8" x14ac:dyDescent="0.3">
      <c r="A406" s="1"/>
      <c r="B406" s="1"/>
      <c r="C406" s="1"/>
      <c r="D406" s="1"/>
      <c r="E406" s="1"/>
      <c r="F406" s="1"/>
      <c r="G406" s="1"/>
      <c r="H406" s="1"/>
    </row>
    <row r="407" spans="1:8" x14ac:dyDescent="0.3">
      <c r="A407" s="1"/>
      <c r="B407" s="1"/>
      <c r="C407" s="1"/>
      <c r="D407" s="1"/>
      <c r="E407" s="1"/>
      <c r="F407" s="1"/>
      <c r="G407" s="1"/>
      <c r="H407" s="1"/>
    </row>
    <row r="408" spans="1:8" x14ac:dyDescent="0.3">
      <c r="A408" s="1"/>
      <c r="B408" s="1"/>
      <c r="C408" s="1"/>
      <c r="D408" s="1"/>
      <c r="E408" s="1"/>
      <c r="F408" s="1"/>
      <c r="G408" s="1"/>
      <c r="H408" s="1"/>
    </row>
    <row r="409" spans="1:8" x14ac:dyDescent="0.3">
      <c r="A409" s="1"/>
      <c r="B409" s="1"/>
      <c r="C409" s="1"/>
      <c r="D409" s="1"/>
      <c r="E409" s="1"/>
      <c r="F409" s="1"/>
      <c r="G409" s="1"/>
      <c r="H409" s="1"/>
    </row>
    <row r="410" spans="1:8" x14ac:dyDescent="0.3">
      <c r="A410" s="1"/>
      <c r="B410" s="1"/>
      <c r="C410" s="1"/>
      <c r="D410" s="1"/>
      <c r="E410" s="1"/>
      <c r="F410" s="1"/>
      <c r="G410" s="1"/>
      <c r="H410" s="1"/>
    </row>
    <row r="411" spans="1:8" x14ac:dyDescent="0.3">
      <c r="A411" s="1"/>
      <c r="B411" s="1"/>
      <c r="C411" s="1"/>
      <c r="D411" s="1"/>
      <c r="E411" s="1"/>
      <c r="F411" s="1"/>
      <c r="G411" s="1"/>
      <c r="H411" s="1"/>
    </row>
    <row r="412" spans="1:8" x14ac:dyDescent="0.3">
      <c r="A412" s="1"/>
      <c r="B412" s="1"/>
      <c r="C412" s="1"/>
      <c r="D412" s="1"/>
      <c r="E412" s="1"/>
      <c r="F412" s="1"/>
      <c r="G412" s="1"/>
      <c r="H412" s="1"/>
    </row>
    <row r="413" spans="1:8" x14ac:dyDescent="0.3">
      <c r="A413" s="1"/>
      <c r="B413" s="1"/>
      <c r="C413" s="1"/>
      <c r="D413" s="1"/>
      <c r="E413" s="1"/>
      <c r="F413" s="1"/>
      <c r="G413" s="1"/>
      <c r="H413" s="1"/>
    </row>
    <row r="414" spans="1:8" x14ac:dyDescent="0.3">
      <c r="A414" s="1"/>
      <c r="B414" s="1"/>
      <c r="C414" s="1"/>
      <c r="D414" s="1"/>
      <c r="E414" s="1"/>
      <c r="F414" s="1"/>
      <c r="G414" s="1"/>
      <c r="H414" s="1"/>
    </row>
    <row r="415" spans="1:8" x14ac:dyDescent="0.3">
      <c r="A415" s="1"/>
      <c r="B415" s="1"/>
      <c r="C415" s="1"/>
      <c r="D415" s="1"/>
      <c r="E415" s="1"/>
      <c r="F415" s="1"/>
      <c r="G415" s="1"/>
      <c r="H415" s="1"/>
    </row>
    <row r="416" spans="1:8" x14ac:dyDescent="0.3">
      <c r="A416" s="1"/>
      <c r="B416" s="1"/>
      <c r="C416" s="1"/>
      <c r="D416" s="1"/>
      <c r="E416" s="1"/>
      <c r="F416" s="1"/>
      <c r="G416" s="1"/>
      <c r="H416" s="1"/>
    </row>
    <row r="417" spans="1:8" x14ac:dyDescent="0.3">
      <c r="A417" s="1"/>
      <c r="B417" s="1"/>
      <c r="C417" s="1"/>
      <c r="D417" s="1"/>
      <c r="E417" s="1"/>
      <c r="F417" s="1"/>
      <c r="G417" s="1"/>
      <c r="H417" s="1"/>
    </row>
    <row r="418" spans="1:8" x14ac:dyDescent="0.3">
      <c r="A418" s="1"/>
      <c r="B418" s="1"/>
      <c r="C418" s="1"/>
      <c r="D418" s="1"/>
      <c r="E418" s="1"/>
      <c r="F418" s="1"/>
      <c r="G418" s="1"/>
      <c r="H418" s="1"/>
    </row>
    <row r="419" spans="1:8" x14ac:dyDescent="0.3">
      <c r="A419" s="1"/>
      <c r="B419" s="1"/>
      <c r="C419" s="1"/>
      <c r="D419" s="1"/>
      <c r="E419" s="1"/>
      <c r="F419" s="1"/>
      <c r="G419" s="1"/>
      <c r="H419" s="1"/>
    </row>
    <row r="420" spans="1:8" x14ac:dyDescent="0.3">
      <c r="A420" s="1"/>
      <c r="B420" s="1"/>
      <c r="C420" s="1"/>
      <c r="D420" s="1"/>
      <c r="E420" s="1"/>
      <c r="F420" s="1"/>
      <c r="G420" s="1"/>
      <c r="H420" s="1"/>
    </row>
    <row r="421" spans="1:8" x14ac:dyDescent="0.3">
      <c r="A421" s="1"/>
      <c r="B421" s="1"/>
      <c r="C421" s="1"/>
      <c r="D421" s="1"/>
      <c r="E421" s="1"/>
      <c r="F421" s="1"/>
      <c r="G421" s="1"/>
      <c r="H421" s="1"/>
    </row>
    <row r="422" spans="1:8" x14ac:dyDescent="0.3">
      <c r="A422" s="1"/>
      <c r="B422" s="1"/>
      <c r="C422" s="1"/>
      <c r="D422" s="1"/>
      <c r="E422" s="1"/>
      <c r="F422" s="1"/>
      <c r="G422" s="1"/>
      <c r="H422" s="1"/>
    </row>
    <row r="423" spans="1:8" x14ac:dyDescent="0.3">
      <c r="A423" s="1"/>
      <c r="B423" s="1"/>
      <c r="C423" s="1"/>
      <c r="D423" s="1"/>
      <c r="E423" s="1"/>
      <c r="F423" s="1"/>
      <c r="G423" s="1"/>
      <c r="H423" s="1"/>
    </row>
    <row r="424" spans="1:8" x14ac:dyDescent="0.3">
      <c r="A424" s="1"/>
      <c r="B424" s="1"/>
      <c r="C424" s="1"/>
      <c r="D424" s="1"/>
      <c r="E424" s="1"/>
      <c r="F424" s="1"/>
      <c r="G424" s="1"/>
      <c r="H424" s="1"/>
    </row>
    <row r="425" spans="1:8" x14ac:dyDescent="0.3">
      <c r="A425" s="1"/>
      <c r="B425" s="1"/>
      <c r="C425" s="1"/>
      <c r="D425" s="1"/>
      <c r="E425" s="1"/>
      <c r="F425" s="1"/>
      <c r="G425" s="1"/>
      <c r="H425" s="1"/>
    </row>
    <row r="426" spans="1:8" x14ac:dyDescent="0.3">
      <c r="A426" s="1"/>
      <c r="B426" s="1"/>
      <c r="C426" s="1"/>
      <c r="D426" s="1"/>
      <c r="E426" s="1"/>
      <c r="F426" s="1"/>
      <c r="G426" s="1"/>
      <c r="H426" s="1"/>
    </row>
    <row r="427" spans="1:8" x14ac:dyDescent="0.3">
      <c r="A427" s="1"/>
      <c r="B427" s="1"/>
      <c r="C427" s="1"/>
      <c r="D427" s="1"/>
      <c r="E427" s="1"/>
      <c r="F427" s="1"/>
      <c r="G427" s="1"/>
      <c r="H427" s="1"/>
    </row>
    <row r="428" spans="1:8" x14ac:dyDescent="0.3">
      <c r="A428" s="1"/>
      <c r="B428" s="1"/>
      <c r="C428" s="1"/>
      <c r="D428" s="1"/>
      <c r="E428" s="1"/>
      <c r="F428" s="1"/>
      <c r="G428" s="1"/>
      <c r="H428" s="1"/>
    </row>
    <row r="429" spans="1:8" x14ac:dyDescent="0.3">
      <c r="A429" s="1"/>
      <c r="B429" s="1"/>
      <c r="C429" s="1"/>
      <c r="D429" s="1"/>
      <c r="E429" s="1"/>
      <c r="F429" s="1"/>
      <c r="G429" s="1"/>
      <c r="H429" s="1"/>
    </row>
    <row r="430" spans="1:8" x14ac:dyDescent="0.3">
      <c r="A430" s="1"/>
      <c r="B430" s="1"/>
      <c r="C430" s="1"/>
      <c r="D430" s="1"/>
      <c r="E430" s="1"/>
      <c r="F430" s="1"/>
      <c r="G430" s="1"/>
      <c r="H430" s="1"/>
    </row>
  </sheetData>
  <mergeCells count="2">
    <mergeCell ref="A10:H12"/>
    <mergeCell ref="A1:H8"/>
  </mergeCells>
  <phoneticPr fontId="7" type="noConversion"/>
  <pageMargins left="0.39370078740157483" right="0.39370078740157483" top="0.39370078740157483" bottom="0.39370078740157483" header="0" footer="0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8CE1-56F7-49C7-B682-99D3AA240151}">
  <dimension ref="A1:H525"/>
  <sheetViews>
    <sheetView tabSelected="1" view="pageBreakPreview" topLeftCell="A116" zoomScale="55" zoomScaleNormal="85" zoomScaleSheetLayoutView="55" workbookViewId="0">
      <selection activeCell="B22" sqref="B22"/>
    </sheetView>
  </sheetViews>
  <sheetFormatPr defaultRowHeight="14.4" x14ac:dyDescent="0.3"/>
  <cols>
    <col min="1" max="1" width="14.6640625" customWidth="1"/>
    <col min="2" max="2" width="69.88671875" customWidth="1"/>
    <col min="4" max="4" width="15.5546875" style="49" customWidth="1"/>
    <col min="5" max="5" width="23.5546875" style="49" customWidth="1"/>
    <col min="6" max="6" width="17.109375" style="49" customWidth="1"/>
    <col min="7" max="7" width="13.6640625" style="49" customWidth="1"/>
    <col min="8" max="8" width="13.33203125" style="49" customWidth="1"/>
    <col min="9" max="9" width="14.109375" customWidth="1"/>
    <col min="10" max="10" width="21.44140625" customWidth="1"/>
  </cols>
  <sheetData>
    <row r="1" spans="1:8" x14ac:dyDescent="0.3">
      <c r="A1" s="97" t="s">
        <v>222</v>
      </c>
      <c r="B1" s="97"/>
      <c r="C1" s="97"/>
      <c r="D1" s="97"/>
      <c r="E1" s="97"/>
      <c r="F1" s="97"/>
      <c r="G1" s="97"/>
      <c r="H1" s="97"/>
    </row>
    <row r="2" spans="1:8" x14ac:dyDescent="0.3">
      <c r="A2" s="97"/>
      <c r="B2" s="97"/>
      <c r="C2" s="97"/>
      <c r="D2" s="97"/>
      <c r="E2" s="97"/>
      <c r="F2" s="97"/>
      <c r="G2" s="97"/>
      <c r="H2" s="97"/>
    </row>
    <row r="3" spans="1:8" x14ac:dyDescent="0.3">
      <c r="A3" s="97"/>
      <c r="B3" s="97"/>
      <c r="C3" s="97"/>
      <c r="D3" s="97"/>
      <c r="E3" s="97"/>
      <c r="F3" s="97"/>
      <c r="G3" s="97"/>
      <c r="H3" s="97"/>
    </row>
    <row r="4" spans="1:8" x14ac:dyDescent="0.3">
      <c r="A4" s="97"/>
      <c r="B4" s="97"/>
      <c r="C4" s="97"/>
      <c r="D4" s="97"/>
      <c r="E4" s="97"/>
      <c r="F4" s="97"/>
      <c r="G4" s="97"/>
      <c r="H4" s="97"/>
    </row>
    <row r="5" spans="1:8" x14ac:dyDescent="0.3">
      <c r="A5" s="97"/>
      <c r="B5" s="97"/>
      <c r="C5" s="97"/>
      <c r="D5" s="97"/>
      <c r="E5" s="97"/>
      <c r="F5" s="97"/>
      <c r="G5" s="97"/>
      <c r="H5" s="97"/>
    </row>
    <row r="6" spans="1:8" x14ac:dyDescent="0.3">
      <c r="A6" s="97"/>
      <c r="B6" s="97"/>
      <c r="C6" s="97"/>
      <c r="D6" s="97"/>
      <c r="E6" s="97"/>
      <c r="F6" s="97"/>
      <c r="G6" s="97"/>
      <c r="H6" s="97"/>
    </row>
    <row r="7" spans="1:8" x14ac:dyDescent="0.3">
      <c r="A7" s="97"/>
      <c r="B7" s="97"/>
      <c r="C7" s="97"/>
      <c r="D7" s="97"/>
      <c r="E7" s="97"/>
      <c r="F7" s="97"/>
      <c r="G7" s="97"/>
      <c r="H7" s="97"/>
    </row>
    <row r="8" spans="1:8" x14ac:dyDescent="0.3">
      <c r="A8" s="97"/>
      <c r="B8" s="97"/>
      <c r="C8" s="97"/>
      <c r="D8" s="97"/>
      <c r="E8" s="97"/>
      <c r="F8" s="97"/>
      <c r="G8" s="97"/>
      <c r="H8" s="97"/>
    </row>
    <row r="9" spans="1:8" x14ac:dyDescent="0.3">
      <c r="A9" s="38" t="s">
        <v>223</v>
      </c>
      <c r="B9" s="39"/>
      <c r="C9" s="4"/>
      <c r="D9" s="48"/>
      <c r="E9" s="48"/>
      <c r="F9" s="48"/>
      <c r="G9" s="48"/>
    </row>
    <row r="10" spans="1:8" x14ac:dyDescent="0.3">
      <c r="A10" s="88" t="s">
        <v>217</v>
      </c>
      <c r="B10" s="89"/>
      <c r="C10" s="89"/>
      <c r="D10" s="89"/>
      <c r="E10" s="89"/>
      <c r="F10" s="89"/>
      <c r="G10" s="89"/>
      <c r="H10" s="90"/>
    </row>
    <row r="11" spans="1:8" x14ac:dyDescent="0.3">
      <c r="A11" s="91"/>
      <c r="B11" s="92"/>
      <c r="C11" s="92"/>
      <c r="D11" s="92"/>
      <c r="E11" s="92"/>
      <c r="F11" s="92"/>
      <c r="G11" s="92"/>
      <c r="H11" s="93"/>
    </row>
    <row r="12" spans="1:8" x14ac:dyDescent="0.3">
      <c r="A12" s="94"/>
      <c r="B12" s="95"/>
      <c r="C12" s="95"/>
      <c r="D12" s="95"/>
      <c r="E12" s="95"/>
      <c r="F12" s="95"/>
      <c r="G12" s="95"/>
      <c r="H12" s="96"/>
    </row>
    <row r="13" spans="1:8" ht="26.4" x14ac:dyDescent="0.3">
      <c r="A13" s="33" t="s">
        <v>213</v>
      </c>
      <c r="B13" s="34" t="s">
        <v>214</v>
      </c>
      <c r="C13" s="33" t="s">
        <v>215</v>
      </c>
      <c r="D13" s="50" t="s">
        <v>218</v>
      </c>
      <c r="E13" s="50" t="s">
        <v>219</v>
      </c>
      <c r="F13" s="50" t="s">
        <v>220</v>
      </c>
      <c r="G13" s="50" t="s">
        <v>221</v>
      </c>
      <c r="H13" s="51" t="s">
        <v>216</v>
      </c>
    </row>
    <row r="14" spans="1:8" x14ac:dyDescent="0.3">
      <c r="A14" s="40" t="s">
        <v>224</v>
      </c>
      <c r="B14" s="40" t="s">
        <v>4</v>
      </c>
      <c r="C14" s="41"/>
      <c r="D14" s="43"/>
      <c r="E14" s="43"/>
      <c r="F14" s="43"/>
      <c r="G14" s="43"/>
      <c r="H14" s="43"/>
    </row>
    <row r="15" spans="1:8" x14ac:dyDescent="0.3">
      <c r="A15" s="40" t="s">
        <v>226</v>
      </c>
      <c r="B15" s="40" t="s">
        <v>343</v>
      </c>
      <c r="C15" s="45" t="s">
        <v>228</v>
      </c>
      <c r="D15" s="46">
        <v>1</v>
      </c>
      <c r="E15" s="46"/>
      <c r="F15" s="46"/>
      <c r="G15" s="46"/>
      <c r="H15" s="46">
        <f>D15</f>
        <v>1</v>
      </c>
    </row>
    <row r="16" spans="1:8" ht="26.4" x14ac:dyDescent="0.3">
      <c r="A16" s="33" t="s">
        <v>213</v>
      </c>
      <c r="B16" s="34" t="s">
        <v>214</v>
      </c>
      <c r="C16" s="33" t="s">
        <v>215</v>
      </c>
      <c r="D16" s="50" t="s">
        <v>218</v>
      </c>
      <c r="E16" s="50" t="s">
        <v>219</v>
      </c>
      <c r="F16" s="50" t="s">
        <v>220</v>
      </c>
      <c r="G16" s="50" t="s">
        <v>221</v>
      </c>
      <c r="H16" s="51" t="s">
        <v>216</v>
      </c>
    </row>
    <row r="17" spans="1:8" x14ac:dyDescent="0.3">
      <c r="A17" s="40" t="s">
        <v>229</v>
      </c>
      <c r="B17" s="40" t="s">
        <v>225</v>
      </c>
      <c r="C17" s="41"/>
      <c r="D17" s="43"/>
      <c r="E17" s="43"/>
      <c r="F17" s="43"/>
      <c r="G17" s="43"/>
      <c r="H17" s="43"/>
    </row>
    <row r="18" spans="1:8" ht="27" x14ac:dyDescent="0.3">
      <c r="A18" s="40" t="s">
        <v>231</v>
      </c>
      <c r="B18" s="40" t="s">
        <v>227</v>
      </c>
      <c r="C18" s="45" t="s">
        <v>228</v>
      </c>
      <c r="D18" s="46">
        <v>1</v>
      </c>
      <c r="E18" s="46"/>
      <c r="F18" s="46"/>
      <c r="G18" s="46"/>
      <c r="H18" s="53">
        <f>D18</f>
        <v>1</v>
      </c>
    </row>
    <row r="19" spans="1:8" ht="26.4" x14ac:dyDescent="0.3">
      <c r="A19" s="33" t="s">
        <v>213</v>
      </c>
      <c r="B19" s="34" t="s">
        <v>214</v>
      </c>
      <c r="C19" s="33" t="s">
        <v>215</v>
      </c>
      <c r="D19" s="50" t="s">
        <v>218</v>
      </c>
      <c r="E19" s="50" t="s">
        <v>219</v>
      </c>
      <c r="F19" s="50" t="s">
        <v>220</v>
      </c>
      <c r="G19" s="50" t="s">
        <v>221</v>
      </c>
      <c r="H19" s="51" t="s">
        <v>216</v>
      </c>
    </row>
    <row r="20" spans="1:8" x14ac:dyDescent="0.3">
      <c r="A20" s="40" t="s">
        <v>238</v>
      </c>
      <c r="B20" s="40" t="s">
        <v>230</v>
      </c>
      <c r="C20" s="41"/>
      <c r="D20" s="43"/>
      <c r="E20" s="43"/>
      <c r="F20" s="43"/>
      <c r="G20" s="43"/>
      <c r="H20" s="43"/>
    </row>
    <row r="21" spans="1:8" ht="30.75" customHeight="1" x14ac:dyDescent="0.3">
      <c r="A21" s="40" t="s">
        <v>240</v>
      </c>
      <c r="B21" s="40" t="s">
        <v>451</v>
      </c>
      <c r="C21" s="45" t="s">
        <v>233</v>
      </c>
      <c r="D21" s="46"/>
      <c r="E21" s="46"/>
      <c r="F21" s="46"/>
      <c r="G21" s="46"/>
      <c r="H21" s="46">
        <f>H22</f>
        <v>1136.45</v>
      </c>
    </row>
    <row r="22" spans="1:8" x14ac:dyDescent="0.3">
      <c r="A22" s="42"/>
      <c r="B22" s="42" t="s">
        <v>361</v>
      </c>
      <c r="C22" s="41"/>
      <c r="D22" s="43"/>
      <c r="E22" s="43">
        <v>47.75</v>
      </c>
      <c r="F22" s="43">
        <v>23.8</v>
      </c>
      <c r="G22" s="43"/>
      <c r="H22" s="43">
        <f>F22*E22</f>
        <v>1136.45</v>
      </c>
    </row>
    <row r="23" spans="1:8" x14ac:dyDescent="0.3">
      <c r="A23" s="40" t="s">
        <v>242</v>
      </c>
      <c r="B23" s="40" t="s">
        <v>235</v>
      </c>
      <c r="C23" s="45" t="s">
        <v>233</v>
      </c>
      <c r="D23" s="46"/>
      <c r="E23" s="46"/>
      <c r="F23" s="46"/>
      <c r="G23" s="46"/>
      <c r="H23" s="46">
        <f>H24</f>
        <v>141.5</v>
      </c>
    </row>
    <row r="24" spans="1:8" x14ac:dyDescent="0.3">
      <c r="A24" s="42"/>
      <c r="B24" s="42" t="s">
        <v>362</v>
      </c>
      <c r="C24" s="41"/>
      <c r="D24" s="43">
        <v>2</v>
      </c>
      <c r="E24" s="43">
        <f>47.75+23.8+23.8+47.75-1.6</f>
        <v>141.5</v>
      </c>
      <c r="F24" s="43">
        <v>0.5</v>
      </c>
      <c r="G24" s="43"/>
      <c r="H24" s="43">
        <f>F24*E24*D24</f>
        <v>141.5</v>
      </c>
    </row>
    <row r="25" spans="1:8" ht="27" x14ac:dyDescent="0.3">
      <c r="A25" s="40" t="s">
        <v>244</v>
      </c>
      <c r="B25" s="40" t="s">
        <v>237</v>
      </c>
      <c r="C25" s="45" t="s">
        <v>228</v>
      </c>
      <c r="D25" s="46">
        <v>4</v>
      </c>
      <c r="E25" s="46"/>
      <c r="F25" s="46"/>
      <c r="G25" s="46"/>
      <c r="H25" s="46">
        <f>D25</f>
        <v>4</v>
      </c>
    </row>
    <row r="26" spans="1:8" x14ac:dyDescent="0.3">
      <c r="A26" s="40" t="s">
        <v>246</v>
      </c>
      <c r="B26" s="40" t="s">
        <v>327</v>
      </c>
      <c r="C26" s="45" t="s">
        <v>287</v>
      </c>
      <c r="D26" s="46">
        <f>(H21+H23)*0.05</f>
        <v>63.897500000000008</v>
      </c>
      <c r="E26" s="46"/>
      <c r="F26" s="46"/>
      <c r="G26" s="46"/>
      <c r="H26" s="46">
        <f>D26</f>
        <v>63.897500000000008</v>
      </c>
    </row>
    <row r="27" spans="1:8" ht="26.4" x14ac:dyDescent="0.3">
      <c r="A27" s="33" t="s">
        <v>213</v>
      </c>
      <c r="B27" s="34" t="s">
        <v>214</v>
      </c>
      <c r="C27" s="33" t="s">
        <v>215</v>
      </c>
      <c r="D27" s="50" t="s">
        <v>218</v>
      </c>
      <c r="E27" s="50" t="s">
        <v>219</v>
      </c>
      <c r="F27" s="50" t="s">
        <v>220</v>
      </c>
      <c r="G27" s="50" t="s">
        <v>221</v>
      </c>
      <c r="H27" s="51" t="s">
        <v>216</v>
      </c>
    </row>
    <row r="28" spans="1:8" x14ac:dyDescent="0.3">
      <c r="A28" s="40" t="s">
        <v>257</v>
      </c>
      <c r="B28" s="40" t="s">
        <v>239</v>
      </c>
      <c r="C28" s="41"/>
      <c r="D28" s="43"/>
      <c r="E28" s="43"/>
      <c r="F28" s="43"/>
      <c r="G28" s="43"/>
      <c r="H28" s="43"/>
    </row>
    <row r="29" spans="1:8" ht="27" x14ac:dyDescent="0.3">
      <c r="A29" s="40" t="s">
        <v>259</v>
      </c>
      <c r="B29" s="40" t="s">
        <v>410</v>
      </c>
      <c r="C29" s="45" t="s">
        <v>267</v>
      </c>
      <c r="D29" s="46"/>
      <c r="E29" s="46"/>
      <c r="F29" s="46"/>
      <c r="G29" s="46"/>
      <c r="H29" s="46">
        <f>H30</f>
        <v>140.60000000000002</v>
      </c>
    </row>
    <row r="30" spans="1:8" x14ac:dyDescent="0.3">
      <c r="A30" s="40"/>
      <c r="B30" s="42" t="s">
        <v>409</v>
      </c>
      <c r="C30" s="41"/>
      <c r="D30" s="43"/>
      <c r="E30" s="43">
        <f>E45-1.6</f>
        <v>140.60000000000002</v>
      </c>
      <c r="F30" s="43"/>
      <c r="G30" s="43"/>
      <c r="H30" s="43">
        <f>E30</f>
        <v>140.60000000000002</v>
      </c>
    </row>
    <row r="31" spans="1:8" ht="27" x14ac:dyDescent="0.3">
      <c r="A31" s="40" t="s">
        <v>261</v>
      </c>
      <c r="B31" s="40" t="s">
        <v>241</v>
      </c>
      <c r="C31" s="45" t="s">
        <v>233</v>
      </c>
      <c r="D31" s="46"/>
      <c r="E31" s="46"/>
      <c r="F31" s="46"/>
      <c r="G31" s="46"/>
      <c r="H31" s="46">
        <f>SUM(H32:H33)</f>
        <v>163.99600000000001</v>
      </c>
    </row>
    <row r="32" spans="1:8" x14ac:dyDescent="0.3">
      <c r="A32" s="42"/>
      <c r="B32" s="42" t="s">
        <v>407</v>
      </c>
      <c r="C32" s="41"/>
      <c r="D32" s="43">
        <f>H23</f>
        <v>141.5</v>
      </c>
      <c r="E32" s="43"/>
      <c r="F32" s="43"/>
      <c r="G32" s="43"/>
      <c r="H32" s="43">
        <f>D32</f>
        <v>141.5</v>
      </c>
    </row>
    <row r="33" spans="1:8" x14ac:dyDescent="0.3">
      <c r="A33" s="42"/>
      <c r="B33" s="42" t="s">
        <v>408</v>
      </c>
      <c r="C33" s="41"/>
      <c r="D33" s="43"/>
      <c r="E33" s="43">
        <f>E30</f>
        <v>140.60000000000002</v>
      </c>
      <c r="F33" s="43"/>
      <c r="G33" s="43">
        <v>0.16</v>
      </c>
      <c r="H33" s="43">
        <f>G33*E33</f>
        <v>22.496000000000006</v>
      </c>
    </row>
    <row r="34" spans="1:8" ht="27" x14ac:dyDescent="0.3">
      <c r="A34" s="40" t="s">
        <v>263</v>
      </c>
      <c r="B34" s="40" t="s">
        <v>243</v>
      </c>
      <c r="C34" s="45" t="s">
        <v>233</v>
      </c>
      <c r="D34" s="46">
        <f>H31</f>
        <v>163.99600000000001</v>
      </c>
      <c r="E34" s="46"/>
      <c r="F34" s="46"/>
      <c r="G34" s="46"/>
      <c r="H34" s="46">
        <f>D34</f>
        <v>163.99600000000001</v>
      </c>
    </row>
    <row r="35" spans="1:8" ht="27" x14ac:dyDescent="0.3">
      <c r="A35" s="40" t="s">
        <v>265</v>
      </c>
      <c r="B35" s="40" t="s">
        <v>245</v>
      </c>
      <c r="C35" s="45" t="s">
        <v>233</v>
      </c>
      <c r="D35" s="46">
        <f>H34</f>
        <v>163.99600000000001</v>
      </c>
      <c r="E35" s="46"/>
      <c r="F35" s="46"/>
      <c r="G35" s="46"/>
      <c r="H35" s="46">
        <f t="shared" ref="H35:H36" si="0">D35</f>
        <v>163.99600000000001</v>
      </c>
    </row>
    <row r="36" spans="1:8" ht="27" x14ac:dyDescent="0.3">
      <c r="A36" s="40" t="s">
        <v>268</v>
      </c>
      <c r="B36" s="40" t="s">
        <v>247</v>
      </c>
      <c r="C36" s="45" t="s">
        <v>233</v>
      </c>
      <c r="D36" s="46">
        <f>H35</f>
        <v>163.99600000000001</v>
      </c>
      <c r="E36" s="46"/>
      <c r="F36" s="46"/>
      <c r="G36" s="46"/>
      <c r="H36" s="46">
        <f t="shared" si="0"/>
        <v>163.99600000000001</v>
      </c>
    </row>
    <row r="37" spans="1:8" x14ac:dyDescent="0.3">
      <c r="A37" s="40" t="s">
        <v>270</v>
      </c>
      <c r="B37" s="40" t="s">
        <v>328</v>
      </c>
      <c r="C37" s="45" t="s">
        <v>233</v>
      </c>
      <c r="D37" s="46"/>
      <c r="E37" s="46"/>
      <c r="F37" s="46"/>
      <c r="G37" s="46"/>
      <c r="H37" s="46">
        <f>H38</f>
        <v>324.56</v>
      </c>
    </row>
    <row r="38" spans="1:8" x14ac:dyDescent="0.3">
      <c r="A38" s="42"/>
      <c r="B38" s="42" t="s">
        <v>411</v>
      </c>
      <c r="C38" s="41"/>
      <c r="D38" s="43"/>
      <c r="E38" s="43"/>
      <c r="F38" s="43"/>
      <c r="G38" s="43"/>
      <c r="H38" s="43">
        <f>SUM(H39:H41)</f>
        <v>324.56</v>
      </c>
    </row>
    <row r="39" spans="1:8" x14ac:dyDescent="0.3">
      <c r="A39" s="42"/>
      <c r="B39" s="42" t="s">
        <v>363</v>
      </c>
      <c r="C39" s="41"/>
      <c r="D39" s="43">
        <f>24+30</f>
        <v>54</v>
      </c>
      <c r="E39" s="43"/>
      <c r="F39" s="43">
        <v>2</v>
      </c>
      <c r="G39" s="43">
        <v>2</v>
      </c>
      <c r="H39" s="43">
        <f>G39*F39*D39</f>
        <v>216</v>
      </c>
    </row>
    <row r="40" spans="1:8" x14ac:dyDescent="0.3">
      <c r="A40" s="42"/>
      <c r="B40" s="42" t="s">
        <v>364</v>
      </c>
      <c r="C40" s="41"/>
      <c r="D40" s="43">
        <f>28+24</f>
        <v>52</v>
      </c>
      <c r="E40" s="43"/>
      <c r="F40" s="43">
        <v>2</v>
      </c>
      <c r="G40" s="43">
        <v>1</v>
      </c>
      <c r="H40" s="43">
        <f>G40*F40*D40</f>
        <v>104</v>
      </c>
    </row>
    <row r="41" spans="1:8" x14ac:dyDescent="0.3">
      <c r="A41" s="42"/>
      <c r="B41" s="42" t="s">
        <v>365</v>
      </c>
      <c r="C41" s="41"/>
      <c r="D41" s="43">
        <f>4*1.14</f>
        <v>4.5599999999999996</v>
      </c>
      <c r="E41" s="43"/>
      <c r="F41" s="43"/>
      <c r="G41" s="43"/>
      <c r="H41" s="43">
        <f>D41</f>
        <v>4.5599999999999996</v>
      </c>
    </row>
    <row r="42" spans="1:8" x14ac:dyDescent="0.3">
      <c r="A42" s="40" t="s">
        <v>324</v>
      </c>
      <c r="B42" s="40" t="s">
        <v>397</v>
      </c>
      <c r="C42" s="45" t="s">
        <v>267</v>
      </c>
      <c r="D42" s="46"/>
      <c r="E42" s="46"/>
      <c r="F42" s="46"/>
      <c r="G42" s="46"/>
      <c r="H42" s="46">
        <f>SUM(H43:H45)</f>
        <v>174.82000000000002</v>
      </c>
    </row>
    <row r="43" spans="1:8" x14ac:dyDescent="0.3">
      <c r="A43" s="42"/>
      <c r="B43" s="42" t="s">
        <v>366</v>
      </c>
      <c r="C43" s="41"/>
      <c r="D43" s="43">
        <v>4</v>
      </c>
      <c r="E43" s="43"/>
      <c r="F43" s="43"/>
      <c r="G43" s="43">
        <v>3.2</v>
      </c>
      <c r="H43" s="43">
        <f>G43*D43</f>
        <v>12.8</v>
      </c>
    </row>
    <row r="44" spans="1:8" x14ac:dyDescent="0.3">
      <c r="A44" s="42"/>
      <c r="B44" s="42" t="s">
        <v>399</v>
      </c>
      <c r="C44" s="41"/>
      <c r="D44" s="43">
        <v>2</v>
      </c>
      <c r="E44" s="43">
        <v>9.91</v>
      </c>
      <c r="F44" s="43"/>
      <c r="G44" s="43"/>
      <c r="H44" s="43">
        <f>E44*D44</f>
        <v>19.82</v>
      </c>
    </row>
    <row r="45" spans="1:8" x14ac:dyDescent="0.3">
      <c r="A45" s="42"/>
      <c r="B45" s="42" t="s">
        <v>398</v>
      </c>
      <c r="C45" s="41"/>
      <c r="D45" s="43"/>
      <c r="E45" s="43">
        <f>24+24+47.9+47.9-1.6</f>
        <v>142.20000000000002</v>
      </c>
      <c r="F45" s="43"/>
      <c r="G45" s="43"/>
      <c r="H45" s="43">
        <f>E45</f>
        <v>142.20000000000002</v>
      </c>
    </row>
    <row r="46" spans="1:8" ht="27" x14ac:dyDescent="0.3">
      <c r="A46" s="40" t="s">
        <v>344</v>
      </c>
      <c r="B46" s="40" t="s">
        <v>329</v>
      </c>
      <c r="C46" s="45" t="s">
        <v>267</v>
      </c>
      <c r="D46" s="46">
        <f>H42</f>
        <v>174.82000000000002</v>
      </c>
      <c r="E46" s="46"/>
      <c r="F46" s="46"/>
      <c r="G46" s="46"/>
      <c r="H46" s="46">
        <f>D46</f>
        <v>174.82000000000002</v>
      </c>
    </row>
    <row r="47" spans="1:8" ht="27" x14ac:dyDescent="0.3">
      <c r="A47" s="40" t="s">
        <v>345</v>
      </c>
      <c r="B47" s="40" t="s">
        <v>252</v>
      </c>
      <c r="C47" s="45" t="s">
        <v>233</v>
      </c>
      <c r="D47" s="46">
        <f>H37</f>
        <v>324.56</v>
      </c>
      <c r="E47" s="46"/>
      <c r="F47" s="46"/>
      <c r="G47" s="46"/>
      <c r="H47" s="46">
        <f>D47</f>
        <v>324.56</v>
      </c>
    </row>
    <row r="48" spans="1:8" ht="27" x14ac:dyDescent="0.3">
      <c r="A48" s="40" t="s">
        <v>396</v>
      </c>
      <c r="B48" s="40" t="s">
        <v>400</v>
      </c>
      <c r="C48" s="45" t="s">
        <v>267</v>
      </c>
      <c r="D48" s="46"/>
      <c r="E48" s="46"/>
      <c r="F48" s="46"/>
      <c r="G48" s="46"/>
      <c r="H48" s="46">
        <f>D49</f>
        <v>24.178000000000004</v>
      </c>
    </row>
    <row r="49" spans="1:8" x14ac:dyDescent="0.3">
      <c r="A49" s="42"/>
      <c r="B49" s="42" t="s">
        <v>403</v>
      </c>
      <c r="C49" s="41"/>
      <c r="D49" s="43">
        <f>D50*D51</f>
        <v>24.178000000000004</v>
      </c>
      <c r="E49" s="43"/>
      <c r="F49" s="43"/>
      <c r="G49" s="43"/>
      <c r="H49" s="43"/>
    </row>
    <row r="50" spans="1:8" x14ac:dyDescent="0.3">
      <c r="A50" s="42"/>
      <c r="B50" s="42" t="s">
        <v>404</v>
      </c>
      <c r="C50" s="41"/>
      <c r="D50" s="43">
        <f>2*3.14*0.025</f>
        <v>0.15700000000000003</v>
      </c>
      <c r="E50" s="43"/>
      <c r="F50" s="43"/>
      <c r="G50" s="43"/>
      <c r="H50" s="43"/>
    </row>
    <row r="51" spans="1:8" x14ac:dyDescent="0.3">
      <c r="A51" s="42"/>
      <c r="B51" s="42" t="s">
        <v>405</v>
      </c>
      <c r="C51" s="41"/>
      <c r="D51" s="43">
        <f>48+96+10</f>
        <v>154</v>
      </c>
      <c r="E51" s="43"/>
      <c r="F51" s="43"/>
      <c r="G51" s="43"/>
      <c r="H51" s="43"/>
    </row>
    <row r="52" spans="1:8" ht="40.200000000000003" x14ac:dyDescent="0.3">
      <c r="A52" s="40" t="s">
        <v>396</v>
      </c>
      <c r="B52" s="40" t="s">
        <v>401</v>
      </c>
      <c r="C52" s="45" t="s">
        <v>233</v>
      </c>
      <c r="D52" s="46"/>
      <c r="E52" s="46"/>
      <c r="F52" s="46"/>
      <c r="G52" s="46"/>
      <c r="H52" s="46">
        <f>H53</f>
        <v>3.3600000000000003</v>
      </c>
    </row>
    <row r="53" spans="1:8" x14ac:dyDescent="0.3">
      <c r="A53" s="40"/>
      <c r="B53" s="42" t="s">
        <v>402</v>
      </c>
      <c r="C53" s="41"/>
      <c r="D53" s="43"/>
      <c r="E53" s="43"/>
      <c r="F53" s="43">
        <v>1.6</v>
      </c>
      <c r="G53" s="43">
        <v>2.1</v>
      </c>
      <c r="H53" s="43">
        <f>G53*F53</f>
        <v>3.3600000000000003</v>
      </c>
    </row>
    <row r="54" spans="1:8" ht="27" x14ac:dyDescent="0.3">
      <c r="A54" s="40" t="s">
        <v>406</v>
      </c>
      <c r="B54" s="40" t="s">
        <v>256</v>
      </c>
      <c r="C54" s="45" t="s">
        <v>233</v>
      </c>
      <c r="D54" s="46"/>
      <c r="E54" s="46"/>
      <c r="F54" s="46"/>
      <c r="G54" s="46"/>
      <c r="H54" s="46">
        <f>H56</f>
        <v>25.615000000000009</v>
      </c>
    </row>
    <row r="55" spans="1:8" x14ac:dyDescent="0.3">
      <c r="A55" s="42"/>
      <c r="B55" s="42" t="s">
        <v>368</v>
      </c>
      <c r="C55" s="41"/>
      <c r="D55" s="43">
        <f>((16.64*3.2)+(12.83*3.2)*2)+(24*3.2*2)+(18.55*2*1.65)</f>
        <v>350.17500000000001</v>
      </c>
      <c r="E55" s="43"/>
      <c r="F55" s="43"/>
      <c r="G55" s="43"/>
      <c r="H55" s="43"/>
    </row>
    <row r="56" spans="1:8" x14ac:dyDescent="0.3">
      <c r="A56" s="42"/>
      <c r="B56" s="42" t="s">
        <v>367</v>
      </c>
      <c r="C56" s="41"/>
      <c r="D56" s="43">
        <f>D55-H37</f>
        <v>25.615000000000009</v>
      </c>
      <c r="E56" s="43"/>
      <c r="F56" s="43"/>
      <c r="G56" s="43"/>
      <c r="H56" s="43">
        <f>D56</f>
        <v>25.615000000000009</v>
      </c>
    </row>
    <row r="57" spans="1:8" ht="26.4" x14ac:dyDescent="0.3">
      <c r="A57" s="33" t="s">
        <v>213</v>
      </c>
      <c r="B57" s="34" t="s">
        <v>214</v>
      </c>
      <c r="C57" s="33" t="s">
        <v>215</v>
      </c>
      <c r="D57" s="50" t="s">
        <v>218</v>
      </c>
      <c r="E57" s="50" t="s">
        <v>219</v>
      </c>
      <c r="F57" s="50" t="s">
        <v>220</v>
      </c>
      <c r="G57" s="50" t="s">
        <v>221</v>
      </c>
      <c r="H57" s="51" t="s">
        <v>216</v>
      </c>
    </row>
    <row r="58" spans="1:8" x14ac:dyDescent="0.3">
      <c r="A58" s="40" t="s">
        <v>272</v>
      </c>
      <c r="B58" s="40" t="s">
        <v>258</v>
      </c>
      <c r="C58" s="41"/>
      <c r="D58" s="43"/>
      <c r="E58" s="43"/>
      <c r="F58" s="43"/>
      <c r="G58" s="43"/>
      <c r="H58" s="43"/>
    </row>
    <row r="59" spans="1:8" x14ac:dyDescent="0.3">
      <c r="A59" s="40" t="s">
        <v>274</v>
      </c>
      <c r="B59" s="40" t="s">
        <v>260</v>
      </c>
      <c r="C59" s="45" t="s">
        <v>233</v>
      </c>
      <c r="D59" s="46"/>
      <c r="E59" s="46"/>
      <c r="F59" s="46"/>
      <c r="G59" s="46"/>
      <c r="H59" s="46">
        <f>H60</f>
        <v>1136.45</v>
      </c>
    </row>
    <row r="60" spans="1:8" x14ac:dyDescent="0.3">
      <c r="A60" s="42"/>
      <c r="B60" s="42" t="s">
        <v>412</v>
      </c>
      <c r="C60" s="41"/>
      <c r="D60" s="43">
        <f>H21</f>
        <v>1136.45</v>
      </c>
      <c r="E60" s="43"/>
      <c r="F60" s="43"/>
      <c r="G60" s="43"/>
      <c r="H60" s="43">
        <f>D60</f>
        <v>1136.45</v>
      </c>
    </row>
    <row r="61" spans="1:8" ht="27" x14ac:dyDescent="0.3">
      <c r="A61" s="40" t="s">
        <v>276</v>
      </c>
      <c r="B61" s="40" t="s">
        <v>262</v>
      </c>
      <c r="C61" s="45" t="s">
        <v>233</v>
      </c>
      <c r="D61" s="46">
        <f>H59</f>
        <v>1136.45</v>
      </c>
      <c r="E61" s="46"/>
      <c r="F61" s="46"/>
      <c r="G61" s="46"/>
      <c r="H61" s="46">
        <f>D61</f>
        <v>1136.45</v>
      </c>
    </row>
    <row r="62" spans="1:8" ht="27" x14ac:dyDescent="0.3">
      <c r="A62" s="40" t="s">
        <v>278</v>
      </c>
      <c r="B62" s="40" t="s">
        <v>264</v>
      </c>
      <c r="C62" s="45" t="s">
        <v>233</v>
      </c>
      <c r="D62" s="46">
        <f>H61</f>
        <v>1136.45</v>
      </c>
      <c r="E62" s="46"/>
      <c r="F62" s="46"/>
      <c r="G62" s="46"/>
      <c r="H62" s="46">
        <f>D62</f>
        <v>1136.45</v>
      </c>
    </row>
    <row r="63" spans="1:8" ht="27" x14ac:dyDescent="0.3">
      <c r="A63" s="40" t="s">
        <v>281</v>
      </c>
      <c r="B63" s="40" t="s">
        <v>266</v>
      </c>
      <c r="C63" s="45" t="s">
        <v>267</v>
      </c>
      <c r="D63" s="46"/>
      <c r="E63" s="46"/>
      <c r="F63" s="46"/>
      <c r="G63" s="46"/>
      <c r="H63" s="46">
        <f>H64</f>
        <v>238.57</v>
      </c>
    </row>
    <row r="64" spans="1:8" x14ac:dyDescent="0.3">
      <c r="A64" s="42"/>
      <c r="B64" s="42" t="s">
        <v>369</v>
      </c>
      <c r="C64" s="41"/>
      <c r="D64" s="43"/>
      <c r="E64" s="43">
        <f>18.78+44.95+18.78+44.95+9.2+18.3+9.2+18.3+9.2+9.29+18.78+(2*3.14*3)</f>
        <v>238.57</v>
      </c>
      <c r="F64" s="43"/>
      <c r="G64" s="43"/>
      <c r="H64" s="43">
        <f>E64</f>
        <v>238.57</v>
      </c>
    </row>
    <row r="65" spans="1:8" ht="27" x14ac:dyDescent="0.3">
      <c r="A65" s="40" t="s">
        <v>283</v>
      </c>
      <c r="B65" s="40" t="s">
        <v>269</v>
      </c>
      <c r="C65" s="45" t="s">
        <v>267</v>
      </c>
      <c r="D65" s="46"/>
      <c r="E65" s="46"/>
      <c r="F65" s="46"/>
      <c r="G65" s="46"/>
      <c r="H65" s="46">
        <f>SUM(H66:H69)</f>
        <v>157.1</v>
      </c>
    </row>
    <row r="66" spans="1:8" x14ac:dyDescent="0.3">
      <c r="A66" s="40"/>
      <c r="B66" s="42" t="s">
        <v>415</v>
      </c>
      <c r="C66" s="41"/>
      <c r="D66" s="43"/>
      <c r="E66" s="43">
        <f>50.05</f>
        <v>50.05</v>
      </c>
      <c r="F66" s="43"/>
      <c r="G66" s="43"/>
      <c r="H66" s="43">
        <f>E66</f>
        <v>50.05</v>
      </c>
    </row>
    <row r="67" spans="1:8" x14ac:dyDescent="0.3">
      <c r="A67" s="40"/>
      <c r="B67" s="42" t="s">
        <v>413</v>
      </c>
      <c r="C67" s="41"/>
      <c r="D67" s="43"/>
      <c r="E67" s="43">
        <v>28.5</v>
      </c>
      <c r="F67" s="43"/>
      <c r="G67" s="43"/>
      <c r="H67" s="43">
        <f t="shared" ref="H67:H69" si="1">E67</f>
        <v>28.5</v>
      </c>
    </row>
    <row r="68" spans="1:8" x14ac:dyDescent="0.3">
      <c r="A68" s="40"/>
      <c r="B68" s="42" t="s">
        <v>414</v>
      </c>
      <c r="C68" s="41"/>
      <c r="D68" s="43"/>
      <c r="E68" s="43">
        <f>E67</f>
        <v>28.5</v>
      </c>
      <c r="F68" s="43"/>
      <c r="G68" s="43"/>
      <c r="H68" s="43">
        <f t="shared" si="1"/>
        <v>28.5</v>
      </c>
    </row>
    <row r="69" spans="1:8" x14ac:dyDescent="0.3">
      <c r="A69" s="40"/>
      <c r="B69" s="42" t="s">
        <v>416</v>
      </c>
      <c r="C69" s="41"/>
      <c r="D69" s="43"/>
      <c r="E69" s="43">
        <f>E66</f>
        <v>50.05</v>
      </c>
      <c r="F69" s="43"/>
      <c r="G69" s="43"/>
      <c r="H69" s="43">
        <f t="shared" si="1"/>
        <v>50.05</v>
      </c>
    </row>
    <row r="70" spans="1:8" ht="27" x14ac:dyDescent="0.3">
      <c r="A70" s="40" t="s">
        <v>285</v>
      </c>
      <c r="B70" s="40" t="s">
        <v>271</v>
      </c>
      <c r="C70" s="45" t="s">
        <v>233</v>
      </c>
      <c r="D70" s="46"/>
      <c r="E70" s="46"/>
      <c r="F70" s="46"/>
      <c r="G70" s="46"/>
      <c r="H70" s="46">
        <f>SUM(H71:H74)</f>
        <v>273.22499999999997</v>
      </c>
    </row>
    <row r="71" spans="1:8" x14ac:dyDescent="0.3">
      <c r="A71" s="40"/>
      <c r="B71" s="42" t="s">
        <v>417</v>
      </c>
      <c r="C71" s="45"/>
      <c r="D71" s="43"/>
      <c r="E71" s="43">
        <f>E66</f>
        <v>50.05</v>
      </c>
      <c r="F71" s="43">
        <v>3.5</v>
      </c>
      <c r="G71" s="43"/>
      <c r="H71" s="43">
        <f>F71*E71</f>
        <v>175.17499999999998</v>
      </c>
    </row>
    <row r="72" spans="1:8" x14ac:dyDescent="0.3">
      <c r="A72" s="40"/>
      <c r="B72" s="42" t="s">
        <v>418</v>
      </c>
      <c r="C72" s="45"/>
      <c r="D72" s="43"/>
      <c r="E72" s="43">
        <f>E67-3.5-1</f>
        <v>24</v>
      </c>
      <c r="F72" s="43">
        <v>1</v>
      </c>
      <c r="G72" s="43"/>
      <c r="H72" s="43">
        <f t="shared" ref="H72:H74" si="2">F72*E72</f>
        <v>24</v>
      </c>
    </row>
    <row r="73" spans="1:8" x14ac:dyDescent="0.3">
      <c r="A73" s="40"/>
      <c r="B73" s="42" t="s">
        <v>419</v>
      </c>
      <c r="C73" s="45"/>
      <c r="D73" s="43"/>
      <c r="E73" s="43">
        <f>E72</f>
        <v>24</v>
      </c>
      <c r="F73" s="43">
        <v>1</v>
      </c>
      <c r="G73" s="43"/>
      <c r="H73" s="43">
        <f t="shared" si="2"/>
        <v>24</v>
      </c>
    </row>
    <row r="74" spans="1:8" x14ac:dyDescent="0.3">
      <c r="A74" s="40"/>
      <c r="B74" s="42" t="s">
        <v>420</v>
      </c>
      <c r="C74" s="45"/>
      <c r="D74" s="43"/>
      <c r="E74" s="43">
        <f>E71</f>
        <v>50.05</v>
      </c>
      <c r="F74" s="43">
        <v>1</v>
      </c>
      <c r="G74" s="43"/>
      <c r="H74" s="43">
        <f t="shared" si="2"/>
        <v>50.05</v>
      </c>
    </row>
    <row r="75" spans="1:8" x14ac:dyDescent="0.3">
      <c r="A75" s="40" t="s">
        <v>288</v>
      </c>
      <c r="B75" s="40" t="s">
        <v>421</v>
      </c>
      <c r="C75" s="45" t="s">
        <v>267</v>
      </c>
      <c r="D75" s="46"/>
      <c r="E75" s="46">
        <f>H65</f>
        <v>157.1</v>
      </c>
      <c r="F75" s="46"/>
      <c r="G75" s="46"/>
      <c r="H75" s="46">
        <f>E75</f>
        <v>157.1</v>
      </c>
    </row>
    <row r="76" spans="1:8" ht="26.4" x14ac:dyDescent="0.3">
      <c r="A76" s="33" t="s">
        <v>213</v>
      </c>
      <c r="B76" s="34" t="s">
        <v>214</v>
      </c>
      <c r="C76" s="33" t="s">
        <v>215</v>
      </c>
      <c r="D76" s="50" t="s">
        <v>218</v>
      </c>
      <c r="E76" s="50" t="s">
        <v>219</v>
      </c>
      <c r="F76" s="50" t="s">
        <v>220</v>
      </c>
      <c r="G76" s="50" t="s">
        <v>221</v>
      </c>
      <c r="H76" s="51" t="s">
        <v>216</v>
      </c>
    </row>
    <row r="77" spans="1:8" x14ac:dyDescent="0.3">
      <c r="A77" s="40" t="s">
        <v>304</v>
      </c>
      <c r="B77" s="40" t="s">
        <v>330</v>
      </c>
      <c r="C77" s="41"/>
      <c r="D77" s="43"/>
      <c r="E77" s="43"/>
      <c r="F77" s="43"/>
      <c r="G77" s="43"/>
      <c r="H77" s="43"/>
    </row>
    <row r="78" spans="1:8" ht="27" x14ac:dyDescent="0.3">
      <c r="A78" s="40" t="s">
        <v>306</v>
      </c>
      <c r="B78" s="40" t="s">
        <v>331</v>
      </c>
      <c r="C78" s="45" t="s">
        <v>287</v>
      </c>
      <c r="D78" s="46"/>
      <c r="E78" s="46"/>
      <c r="F78" s="46"/>
      <c r="G78" s="46"/>
      <c r="H78" s="46">
        <f>H79+H80</f>
        <v>3.1841250000000003</v>
      </c>
    </row>
    <row r="79" spans="1:8" x14ac:dyDescent="0.3">
      <c r="A79" s="42"/>
      <c r="B79" s="42" t="s">
        <v>370</v>
      </c>
      <c r="C79" s="41"/>
      <c r="D79" s="43"/>
      <c r="E79" s="43">
        <f>0.52+33.75+0.52</f>
        <v>34.790000000000006</v>
      </c>
      <c r="F79" s="43">
        <v>0.35</v>
      </c>
      <c r="G79" s="43">
        <v>0.25</v>
      </c>
      <c r="H79" s="43">
        <f>G79*F79*E79</f>
        <v>3.0441250000000002</v>
      </c>
    </row>
    <row r="80" spans="1:8" x14ac:dyDescent="0.3">
      <c r="A80" s="42"/>
      <c r="B80" s="42" t="s">
        <v>371</v>
      </c>
      <c r="C80" s="41"/>
      <c r="D80" s="43">
        <v>5</v>
      </c>
      <c r="E80" s="43">
        <f>0.52-0.2</f>
        <v>0.32</v>
      </c>
      <c r="F80" s="43">
        <v>0.35</v>
      </c>
      <c r="G80" s="43">
        <v>0.25</v>
      </c>
      <c r="H80" s="43">
        <f>G80*F80*E80*D80</f>
        <v>0.13999999999999999</v>
      </c>
    </row>
    <row r="81" spans="1:8" ht="40.200000000000003" x14ac:dyDescent="0.3">
      <c r="A81" s="40" t="s">
        <v>308</v>
      </c>
      <c r="B81" s="40" t="s">
        <v>332</v>
      </c>
      <c r="C81" s="45" t="s">
        <v>287</v>
      </c>
      <c r="D81" s="46"/>
      <c r="E81" s="46"/>
      <c r="F81" s="46"/>
      <c r="G81" s="46"/>
      <c r="H81" s="46">
        <f>SUM(H82:H83)</f>
        <v>3.1841250000000003</v>
      </c>
    </row>
    <row r="82" spans="1:8" x14ac:dyDescent="0.3">
      <c r="A82" s="42"/>
      <c r="B82" s="42" t="s">
        <v>370</v>
      </c>
      <c r="C82" s="41"/>
      <c r="D82" s="43"/>
      <c r="E82" s="43">
        <f>0.52+33.75+0.52</f>
        <v>34.790000000000006</v>
      </c>
      <c r="F82" s="43">
        <v>0.35</v>
      </c>
      <c r="G82" s="43">
        <v>0.25</v>
      </c>
      <c r="H82" s="43">
        <f>G82*F82*E82</f>
        <v>3.0441250000000002</v>
      </c>
    </row>
    <row r="83" spans="1:8" x14ac:dyDescent="0.3">
      <c r="A83" s="42"/>
      <c r="B83" s="42" t="s">
        <v>371</v>
      </c>
      <c r="C83" s="41"/>
      <c r="D83" s="43">
        <v>5</v>
      </c>
      <c r="E83" s="43">
        <f>0.52-0.2</f>
        <v>0.32</v>
      </c>
      <c r="F83" s="43">
        <v>0.35</v>
      </c>
      <c r="G83" s="43">
        <v>0.25</v>
      </c>
      <c r="H83" s="43">
        <f>G83*F83*E83*D83</f>
        <v>0.13999999999999999</v>
      </c>
    </row>
    <row r="84" spans="1:8" ht="27" x14ac:dyDescent="0.3">
      <c r="A84" s="40" t="s">
        <v>310</v>
      </c>
      <c r="B84" s="40" t="s">
        <v>333</v>
      </c>
      <c r="C84" s="45" t="s">
        <v>233</v>
      </c>
      <c r="D84" s="46"/>
      <c r="E84" s="46"/>
      <c r="F84" s="46"/>
      <c r="G84" s="46"/>
      <c r="H84" s="46">
        <f>SUM(H85:H86)</f>
        <v>12.736500000000001</v>
      </c>
    </row>
    <row r="85" spans="1:8" x14ac:dyDescent="0.3">
      <c r="A85" s="42"/>
      <c r="B85" s="42" t="s">
        <v>370</v>
      </c>
      <c r="C85" s="41"/>
      <c r="D85" s="43"/>
      <c r="E85" s="43">
        <f>E82</f>
        <v>34.790000000000006</v>
      </c>
      <c r="F85" s="43"/>
      <c r="G85" s="43">
        <v>0.35</v>
      </c>
      <c r="H85" s="43">
        <f>G85*E85</f>
        <v>12.176500000000001</v>
      </c>
    </row>
    <row r="86" spans="1:8" x14ac:dyDescent="0.3">
      <c r="A86" s="42"/>
      <c r="B86" s="42" t="s">
        <v>371</v>
      </c>
      <c r="C86" s="41"/>
      <c r="D86" s="43">
        <f>D83</f>
        <v>5</v>
      </c>
      <c r="E86" s="43">
        <f>E83</f>
        <v>0.32</v>
      </c>
      <c r="F86" s="43"/>
      <c r="G86" s="43">
        <v>0.35</v>
      </c>
      <c r="H86" s="43">
        <f>G86*E86*D86</f>
        <v>0.55999999999999994</v>
      </c>
    </row>
    <row r="87" spans="1:8" x14ac:dyDescent="0.3">
      <c r="A87" s="40" t="s">
        <v>312</v>
      </c>
      <c r="B87" s="40" t="s">
        <v>334</v>
      </c>
      <c r="C87" s="45" t="s">
        <v>287</v>
      </c>
      <c r="D87" s="46">
        <v>6</v>
      </c>
      <c r="E87" s="46">
        <v>5.4</v>
      </c>
      <c r="F87" s="46">
        <v>0.32</v>
      </c>
      <c r="G87" s="46">
        <v>0.35</v>
      </c>
      <c r="H87" s="46">
        <f>G87*F87*E87*D87</f>
        <v>3.6288</v>
      </c>
    </row>
    <row r="88" spans="1:8" x14ac:dyDescent="0.3">
      <c r="A88" s="40" t="s">
        <v>336</v>
      </c>
      <c r="B88" s="40" t="s">
        <v>335</v>
      </c>
      <c r="C88" s="45" t="s">
        <v>287</v>
      </c>
      <c r="D88" s="46"/>
      <c r="E88" s="46">
        <f>33.75</f>
        <v>33.75</v>
      </c>
      <c r="F88" s="46">
        <v>0.52</v>
      </c>
      <c r="G88" s="46">
        <v>0.05</v>
      </c>
      <c r="H88" s="46">
        <f>G88*F88*E88</f>
        <v>0.87750000000000006</v>
      </c>
    </row>
    <row r="89" spans="1:8" ht="40.200000000000003" x14ac:dyDescent="0.3">
      <c r="A89" s="40" t="s">
        <v>337</v>
      </c>
      <c r="B89" s="40" t="s">
        <v>374</v>
      </c>
      <c r="C89" s="45" t="s">
        <v>233</v>
      </c>
      <c r="D89" s="46"/>
      <c r="E89" s="46"/>
      <c r="F89" s="46"/>
      <c r="G89" s="46"/>
      <c r="H89" s="46">
        <f>SUM(H90:H91)</f>
        <v>31.466000000000005</v>
      </c>
    </row>
    <row r="90" spans="1:8" x14ac:dyDescent="0.3">
      <c r="A90" s="40"/>
      <c r="B90" s="42" t="s">
        <v>372</v>
      </c>
      <c r="C90" s="41"/>
      <c r="D90" s="43"/>
      <c r="E90" s="43">
        <f>E79</f>
        <v>34.790000000000006</v>
      </c>
      <c r="F90" s="43"/>
      <c r="G90" s="43">
        <f>0.4</f>
        <v>0.4</v>
      </c>
      <c r="H90" s="43">
        <f>E90*G90</f>
        <v>13.916000000000004</v>
      </c>
    </row>
    <row r="91" spans="1:8" x14ac:dyDescent="0.3">
      <c r="A91" s="40"/>
      <c r="B91" s="42" t="s">
        <v>373</v>
      </c>
      <c r="C91" s="41"/>
      <c r="D91" s="43"/>
      <c r="E91" s="43">
        <f>E88</f>
        <v>33.75</v>
      </c>
      <c r="F91" s="43">
        <f>F88</f>
        <v>0.52</v>
      </c>
      <c r="G91" s="43"/>
      <c r="H91" s="43">
        <f>E91*F91</f>
        <v>17.55</v>
      </c>
    </row>
    <row r="92" spans="1:8" ht="27" x14ac:dyDescent="0.3">
      <c r="A92" s="40" t="s">
        <v>394</v>
      </c>
      <c r="B92" s="40" t="s">
        <v>395</v>
      </c>
      <c r="C92" s="45" t="s">
        <v>233</v>
      </c>
      <c r="D92" s="46"/>
      <c r="E92" s="46">
        <f>33.75</f>
        <v>33.75</v>
      </c>
      <c r="F92" s="46">
        <v>1.5</v>
      </c>
      <c r="G92" s="46"/>
      <c r="H92" s="46">
        <f>F92*E92</f>
        <v>50.625</v>
      </c>
    </row>
    <row r="93" spans="1:8" ht="26.4" x14ac:dyDescent="0.3">
      <c r="A93" s="33" t="s">
        <v>213</v>
      </c>
      <c r="B93" s="34" t="s">
        <v>214</v>
      </c>
      <c r="C93" s="33" t="s">
        <v>215</v>
      </c>
      <c r="D93" s="50" t="s">
        <v>218</v>
      </c>
      <c r="E93" s="50" t="s">
        <v>219</v>
      </c>
      <c r="F93" s="50" t="s">
        <v>220</v>
      </c>
      <c r="G93" s="50" t="s">
        <v>221</v>
      </c>
      <c r="H93" s="51" t="s">
        <v>216</v>
      </c>
    </row>
    <row r="94" spans="1:8" x14ac:dyDescent="0.3">
      <c r="A94" s="40" t="s">
        <v>338</v>
      </c>
      <c r="B94" s="40" t="s">
        <v>273</v>
      </c>
      <c r="C94" s="41"/>
      <c r="D94" s="43"/>
      <c r="E94" s="43"/>
      <c r="F94" s="43"/>
      <c r="G94" s="43"/>
      <c r="H94" s="43"/>
    </row>
    <row r="95" spans="1:8" x14ac:dyDescent="0.3">
      <c r="A95" s="40" t="s">
        <v>339</v>
      </c>
      <c r="B95" s="40" t="s">
        <v>375</v>
      </c>
      <c r="C95" s="45" t="s">
        <v>228</v>
      </c>
      <c r="D95" s="46">
        <v>1</v>
      </c>
      <c r="E95" s="46"/>
      <c r="F95" s="46"/>
      <c r="G95" s="46"/>
      <c r="H95" s="46">
        <f>D95</f>
        <v>1</v>
      </c>
    </row>
    <row r="96" spans="1:8" ht="27" x14ac:dyDescent="0.3">
      <c r="A96" s="40" t="s">
        <v>340</v>
      </c>
      <c r="B96" s="40" t="s">
        <v>275</v>
      </c>
      <c r="C96" s="45" t="s">
        <v>228</v>
      </c>
      <c r="D96" s="46">
        <v>5</v>
      </c>
      <c r="E96" s="43"/>
      <c r="F96" s="43"/>
      <c r="G96" s="43"/>
      <c r="H96" s="46">
        <f>D96</f>
        <v>5</v>
      </c>
    </row>
    <row r="97" spans="1:8" ht="27" x14ac:dyDescent="0.3">
      <c r="A97" s="40" t="s">
        <v>341</v>
      </c>
      <c r="B97" s="40" t="s">
        <v>277</v>
      </c>
      <c r="C97" s="45" t="s">
        <v>228</v>
      </c>
      <c r="D97" s="46">
        <v>4</v>
      </c>
      <c r="E97" s="46"/>
      <c r="F97" s="46"/>
      <c r="G97" s="46"/>
      <c r="H97" s="46">
        <f t="shared" ref="H97:H100" si="3">D97</f>
        <v>4</v>
      </c>
    </row>
    <row r="98" spans="1:8" ht="40.200000000000003" x14ac:dyDescent="0.3">
      <c r="A98" s="40" t="s">
        <v>342</v>
      </c>
      <c r="B98" s="40" t="s">
        <v>279</v>
      </c>
      <c r="C98" s="45" t="s">
        <v>280</v>
      </c>
      <c r="D98" s="46">
        <v>4</v>
      </c>
      <c r="E98" s="46"/>
      <c r="F98" s="46"/>
      <c r="G98" s="46"/>
      <c r="H98" s="46">
        <f t="shared" si="3"/>
        <v>4</v>
      </c>
    </row>
    <row r="99" spans="1:8" ht="27" x14ac:dyDescent="0.3">
      <c r="A99" s="40" t="s">
        <v>346</v>
      </c>
      <c r="B99" s="40" t="s">
        <v>376</v>
      </c>
      <c r="C99" s="45" t="s">
        <v>228</v>
      </c>
      <c r="D99" s="46">
        <v>8</v>
      </c>
      <c r="E99" s="46"/>
      <c r="F99" s="46"/>
      <c r="G99" s="46"/>
      <c r="H99" s="46">
        <f t="shared" si="3"/>
        <v>8</v>
      </c>
    </row>
    <row r="100" spans="1:8" x14ac:dyDescent="0.3">
      <c r="A100" s="40" t="s">
        <v>347</v>
      </c>
      <c r="B100" s="40" t="s">
        <v>284</v>
      </c>
      <c r="C100" s="45" t="s">
        <v>228</v>
      </c>
      <c r="D100" s="46">
        <v>4</v>
      </c>
      <c r="E100" s="46"/>
      <c r="F100" s="46"/>
      <c r="G100" s="46"/>
      <c r="H100" s="53">
        <f t="shared" si="3"/>
        <v>4</v>
      </c>
    </row>
    <row r="101" spans="1:8" ht="27" x14ac:dyDescent="0.3">
      <c r="A101" s="40" t="s">
        <v>348</v>
      </c>
      <c r="B101" s="40" t="s">
        <v>286</v>
      </c>
      <c r="C101" s="45" t="s">
        <v>287</v>
      </c>
      <c r="D101" s="46"/>
      <c r="E101" s="46">
        <f>10.1+18.4+29.04+18.4</f>
        <v>75.94</v>
      </c>
      <c r="F101" s="46">
        <v>0.2</v>
      </c>
      <c r="G101" s="46">
        <v>0.3</v>
      </c>
      <c r="H101" s="46">
        <f>G101*F101*E101</f>
        <v>4.5564</v>
      </c>
    </row>
    <row r="102" spans="1:8" ht="27" x14ac:dyDescent="0.3">
      <c r="A102" s="40" t="s">
        <v>349</v>
      </c>
      <c r="B102" s="40" t="s">
        <v>289</v>
      </c>
      <c r="C102" s="45" t="s">
        <v>287</v>
      </c>
      <c r="D102" s="46">
        <f>H101-(E104*0.02*0.02*3.14)</f>
        <v>4.4610193599999999</v>
      </c>
      <c r="E102" s="46"/>
      <c r="F102" s="46"/>
      <c r="G102" s="46"/>
      <c r="H102" s="46">
        <f>D102</f>
        <v>4.4610193599999999</v>
      </c>
    </row>
    <row r="103" spans="1:8" x14ac:dyDescent="0.3">
      <c r="A103" s="40" t="s">
        <v>350</v>
      </c>
      <c r="B103" s="40" t="s">
        <v>291</v>
      </c>
      <c r="C103" s="45" t="s">
        <v>267</v>
      </c>
      <c r="D103" s="46"/>
      <c r="E103" s="46"/>
      <c r="F103" s="46"/>
      <c r="G103" s="46"/>
      <c r="H103" s="46">
        <f>SUM(H104:H105)</f>
        <v>81.94</v>
      </c>
    </row>
    <row r="104" spans="1:8" x14ac:dyDescent="0.3">
      <c r="A104" s="42"/>
      <c r="B104" s="42" t="s">
        <v>377</v>
      </c>
      <c r="C104" s="41"/>
      <c r="D104" s="43"/>
      <c r="E104" s="43">
        <f>E101</f>
        <v>75.94</v>
      </c>
      <c r="F104" s="43"/>
      <c r="G104" s="43"/>
      <c r="H104" s="43">
        <f>E104</f>
        <v>75.94</v>
      </c>
    </row>
    <row r="105" spans="1:8" x14ac:dyDescent="0.3">
      <c r="A105" s="42"/>
      <c r="B105" s="42" t="s">
        <v>378</v>
      </c>
      <c r="C105" s="41"/>
      <c r="D105" s="43"/>
      <c r="E105" s="43">
        <v>6</v>
      </c>
      <c r="F105" s="43"/>
      <c r="G105" s="43"/>
      <c r="H105" s="43">
        <f>E105</f>
        <v>6</v>
      </c>
    </row>
    <row r="106" spans="1:8" x14ac:dyDescent="0.3">
      <c r="A106" s="40" t="s">
        <v>351</v>
      </c>
      <c r="B106" s="40" t="s">
        <v>293</v>
      </c>
      <c r="C106" s="45" t="s">
        <v>228</v>
      </c>
      <c r="D106" s="46">
        <f>ROUNDUP(E104/3,0)</f>
        <v>26</v>
      </c>
      <c r="E106" s="46"/>
      <c r="F106" s="46"/>
      <c r="G106" s="46"/>
      <c r="H106" s="46">
        <f>D106</f>
        <v>26</v>
      </c>
    </row>
    <row r="107" spans="1:8" x14ac:dyDescent="0.3">
      <c r="A107" s="40" t="s">
        <v>352</v>
      </c>
      <c r="B107" s="40" t="s">
        <v>295</v>
      </c>
      <c r="C107" s="45" t="s">
        <v>267</v>
      </c>
      <c r="D107" s="46"/>
      <c r="E107" s="46"/>
      <c r="F107" s="46"/>
      <c r="G107" s="46"/>
      <c r="H107" s="46">
        <f>SUM(H108:H112)</f>
        <v>383.68</v>
      </c>
    </row>
    <row r="108" spans="1:8" x14ac:dyDescent="0.3">
      <c r="A108" s="42"/>
      <c r="B108" s="42" t="s">
        <v>379</v>
      </c>
      <c r="C108" s="41"/>
      <c r="D108" s="43">
        <v>2</v>
      </c>
      <c r="E108" s="43">
        <f>1.5+10.1+1+1.8+6</f>
        <v>20.399999999999999</v>
      </c>
      <c r="F108" s="43"/>
      <c r="G108" s="43"/>
      <c r="H108" s="43">
        <f t="shared" ref="H108:H111" si="4">E108*D108</f>
        <v>40.799999999999997</v>
      </c>
    </row>
    <row r="109" spans="1:8" x14ac:dyDescent="0.3">
      <c r="A109" s="42"/>
      <c r="B109" s="42" t="s">
        <v>380</v>
      </c>
      <c r="C109" s="41"/>
      <c r="D109" s="43">
        <v>2</v>
      </c>
      <c r="E109" s="43">
        <f>30+1.5+1+1+6</f>
        <v>39.5</v>
      </c>
      <c r="F109" s="43"/>
      <c r="G109" s="43"/>
      <c r="H109" s="43">
        <f t="shared" si="4"/>
        <v>79</v>
      </c>
    </row>
    <row r="110" spans="1:8" x14ac:dyDescent="0.3">
      <c r="A110" s="42"/>
      <c r="B110" s="42" t="s">
        <v>381</v>
      </c>
      <c r="C110" s="41"/>
      <c r="D110" s="43">
        <v>2</v>
      </c>
      <c r="E110" s="43">
        <f>1.5+10.1+30.17+1+1+6</f>
        <v>49.77</v>
      </c>
      <c r="F110" s="43"/>
      <c r="G110" s="43"/>
      <c r="H110" s="43">
        <f t="shared" si="4"/>
        <v>99.54</v>
      </c>
    </row>
    <row r="111" spans="1:8" x14ac:dyDescent="0.3">
      <c r="A111" s="42"/>
      <c r="B111" s="42" t="s">
        <v>382</v>
      </c>
      <c r="C111" s="41"/>
      <c r="D111" s="43">
        <v>2</v>
      </c>
      <c r="E111" s="43">
        <f>1.5+10.1+30.17+18.4+1+1+6</f>
        <v>68.17</v>
      </c>
      <c r="F111" s="43"/>
      <c r="G111" s="43"/>
      <c r="H111" s="43">
        <f t="shared" si="4"/>
        <v>136.34</v>
      </c>
    </row>
    <row r="112" spans="1:8" x14ac:dyDescent="0.3">
      <c r="A112" s="42"/>
      <c r="B112" s="42" t="s">
        <v>383</v>
      </c>
      <c r="C112" s="41"/>
      <c r="D112" s="43">
        <v>4</v>
      </c>
      <c r="E112" s="43">
        <v>7</v>
      </c>
      <c r="F112" s="43"/>
      <c r="G112" s="43"/>
      <c r="H112" s="43">
        <f>E112*D112</f>
        <v>28</v>
      </c>
    </row>
    <row r="113" spans="1:8" ht="27" x14ac:dyDescent="0.3">
      <c r="A113" s="40" t="s">
        <v>353</v>
      </c>
      <c r="B113" s="40" t="s">
        <v>384</v>
      </c>
      <c r="C113" s="45" t="s">
        <v>228</v>
      </c>
      <c r="D113" s="46">
        <v>1</v>
      </c>
      <c r="E113" s="46"/>
      <c r="F113" s="46"/>
      <c r="G113" s="46"/>
      <c r="H113" s="46">
        <f>D113</f>
        <v>1</v>
      </c>
    </row>
    <row r="114" spans="1:8" ht="27" x14ac:dyDescent="0.3">
      <c r="A114" s="40" t="s">
        <v>354</v>
      </c>
      <c r="B114" s="40" t="s">
        <v>299</v>
      </c>
      <c r="C114" s="45" t="s">
        <v>228</v>
      </c>
      <c r="D114" s="46">
        <v>4</v>
      </c>
      <c r="E114" s="46"/>
      <c r="F114" s="46"/>
      <c r="G114" s="46"/>
      <c r="H114" s="46">
        <f>D114</f>
        <v>4</v>
      </c>
    </row>
    <row r="115" spans="1:8" ht="27" x14ac:dyDescent="0.3">
      <c r="A115" s="40" t="s">
        <v>355</v>
      </c>
      <c r="B115" s="40" t="s">
        <v>386</v>
      </c>
      <c r="C115" s="45" t="s">
        <v>228</v>
      </c>
      <c r="D115" s="46">
        <v>1</v>
      </c>
      <c r="E115" s="46"/>
      <c r="F115" s="46"/>
      <c r="G115" s="46"/>
      <c r="H115" s="46">
        <f>D115</f>
        <v>1</v>
      </c>
    </row>
    <row r="116" spans="1:8" x14ac:dyDescent="0.3">
      <c r="A116" s="40" t="s">
        <v>385</v>
      </c>
      <c r="B116" s="40" t="s">
        <v>303</v>
      </c>
      <c r="C116" s="45" t="s">
        <v>233</v>
      </c>
      <c r="D116" s="46"/>
      <c r="E116" s="46"/>
      <c r="F116" s="46">
        <v>0.5</v>
      </c>
      <c r="G116" s="46">
        <v>0.5</v>
      </c>
      <c r="H116" s="46">
        <f>G116*F116</f>
        <v>0.25</v>
      </c>
    </row>
    <row r="117" spans="1:8" ht="26.4" x14ac:dyDescent="0.3">
      <c r="A117" s="33" t="s">
        <v>213</v>
      </c>
      <c r="B117" s="34" t="s">
        <v>214</v>
      </c>
      <c r="C117" s="33" t="s">
        <v>215</v>
      </c>
      <c r="D117" s="50" t="s">
        <v>218</v>
      </c>
      <c r="E117" s="50" t="s">
        <v>219</v>
      </c>
      <c r="F117" s="50" t="s">
        <v>220</v>
      </c>
      <c r="G117" s="50" t="s">
        <v>221</v>
      </c>
      <c r="H117" s="51" t="s">
        <v>216</v>
      </c>
    </row>
    <row r="118" spans="1:8" x14ac:dyDescent="0.3">
      <c r="A118" s="40" t="s">
        <v>356</v>
      </c>
      <c r="B118" s="40" t="s">
        <v>430</v>
      </c>
      <c r="C118" s="41"/>
      <c r="D118" s="46"/>
      <c r="E118" s="46"/>
      <c r="F118" s="46"/>
      <c r="G118" s="46"/>
      <c r="H118" s="46"/>
    </row>
    <row r="119" spans="1:8" ht="27" x14ac:dyDescent="0.3">
      <c r="A119" s="40" t="s">
        <v>357</v>
      </c>
      <c r="B119" s="40" t="s">
        <v>331</v>
      </c>
      <c r="C119" s="45" t="s">
        <v>287</v>
      </c>
      <c r="D119" s="46"/>
      <c r="E119" s="46"/>
      <c r="F119" s="46"/>
      <c r="G119" s="46"/>
      <c r="H119" s="46">
        <f>SUM(H120:H124)</f>
        <v>11.367999999999999</v>
      </c>
    </row>
    <row r="120" spans="1:8" x14ac:dyDescent="0.3">
      <c r="A120" s="42"/>
      <c r="B120" s="42" t="s">
        <v>436</v>
      </c>
      <c r="C120" s="41"/>
      <c r="D120" s="43"/>
      <c r="E120" s="43">
        <v>36</v>
      </c>
      <c r="F120" s="43">
        <v>0.3</v>
      </c>
      <c r="G120" s="43">
        <v>0.3</v>
      </c>
      <c r="H120" s="43">
        <f>G120*F120*E120</f>
        <v>3.2399999999999998</v>
      </c>
    </row>
    <row r="121" spans="1:8" x14ac:dyDescent="0.3">
      <c r="A121" s="42"/>
      <c r="B121" s="42" t="s">
        <v>437</v>
      </c>
      <c r="C121" s="41"/>
      <c r="D121" s="43"/>
      <c r="E121" s="43">
        <v>36</v>
      </c>
      <c r="F121" s="43">
        <v>0.3</v>
      </c>
      <c r="G121" s="43">
        <v>0.3</v>
      </c>
      <c r="H121" s="43">
        <f t="shared" ref="H121:H122" si="5">G121*F121*E121</f>
        <v>3.2399999999999998</v>
      </c>
    </row>
    <row r="122" spans="1:8" x14ac:dyDescent="0.3">
      <c r="A122" s="42"/>
      <c r="B122" s="42" t="s">
        <v>438</v>
      </c>
      <c r="C122" s="41"/>
      <c r="D122" s="43"/>
      <c r="E122" s="43">
        <v>36</v>
      </c>
      <c r="F122" s="43">
        <v>0.3</v>
      </c>
      <c r="G122" s="43">
        <v>0.3</v>
      </c>
      <c r="H122" s="43">
        <f t="shared" si="5"/>
        <v>3.2399999999999998</v>
      </c>
    </row>
    <row r="123" spans="1:8" x14ac:dyDescent="0.3">
      <c r="A123" s="42"/>
      <c r="B123" s="42" t="s">
        <v>439</v>
      </c>
      <c r="C123" s="41"/>
      <c r="D123" s="43">
        <v>8</v>
      </c>
      <c r="E123" s="43">
        <v>0.9</v>
      </c>
      <c r="F123" s="43">
        <v>0.3</v>
      </c>
      <c r="G123" s="43">
        <v>0.3</v>
      </c>
      <c r="H123" s="43">
        <f>G123*F123*E123*D123</f>
        <v>0.64800000000000002</v>
      </c>
    </row>
    <row r="124" spans="1:8" x14ac:dyDescent="0.3">
      <c r="A124" s="42"/>
      <c r="B124" s="42" t="s">
        <v>440</v>
      </c>
      <c r="C124" s="41"/>
      <c r="D124" s="43">
        <f>D123</f>
        <v>8</v>
      </c>
      <c r="E124" s="43">
        <v>0.5</v>
      </c>
      <c r="F124" s="43">
        <v>0.5</v>
      </c>
      <c r="G124" s="43">
        <v>0.5</v>
      </c>
      <c r="H124" s="43">
        <f>G124*F124*E124*D124</f>
        <v>1</v>
      </c>
    </row>
    <row r="125" spans="1:8" ht="40.200000000000003" x14ac:dyDescent="0.3">
      <c r="A125" s="40" t="s">
        <v>358</v>
      </c>
      <c r="B125" s="40" t="s">
        <v>332</v>
      </c>
      <c r="C125" s="45" t="s">
        <v>287</v>
      </c>
      <c r="D125" s="46"/>
      <c r="E125" s="46"/>
      <c r="F125" s="46"/>
      <c r="G125" s="46"/>
      <c r="H125" s="46">
        <f>SUM(H126:H129)</f>
        <v>11.178399999999998</v>
      </c>
    </row>
    <row r="126" spans="1:8" x14ac:dyDescent="0.3">
      <c r="A126" s="42"/>
      <c r="B126" s="42" t="s">
        <v>436</v>
      </c>
      <c r="C126" s="41"/>
      <c r="D126" s="43"/>
      <c r="E126" s="43">
        <v>36</v>
      </c>
      <c r="F126" s="43">
        <v>0.3</v>
      </c>
      <c r="G126" s="43">
        <v>0.3</v>
      </c>
      <c r="H126" s="43">
        <f>G126*F126*E126</f>
        <v>3.2399999999999998</v>
      </c>
    </row>
    <row r="127" spans="1:8" x14ac:dyDescent="0.3">
      <c r="A127" s="42"/>
      <c r="B127" s="42" t="s">
        <v>437</v>
      </c>
      <c r="C127" s="41"/>
      <c r="D127" s="43"/>
      <c r="E127" s="43">
        <v>36</v>
      </c>
      <c r="F127" s="43">
        <v>0.3</v>
      </c>
      <c r="G127" s="43">
        <v>0.3</v>
      </c>
      <c r="H127" s="43">
        <f t="shared" ref="H127:H128" si="6">G127*F127*E127</f>
        <v>3.2399999999999998</v>
      </c>
    </row>
    <row r="128" spans="1:8" x14ac:dyDescent="0.3">
      <c r="A128" s="42"/>
      <c r="B128" s="42" t="s">
        <v>438</v>
      </c>
      <c r="C128" s="41"/>
      <c r="D128" s="43"/>
      <c r="E128" s="43">
        <v>36</v>
      </c>
      <c r="F128" s="43">
        <v>0.3</v>
      </c>
      <c r="G128" s="43">
        <v>0.3</v>
      </c>
      <c r="H128" s="43">
        <f t="shared" si="6"/>
        <v>3.2399999999999998</v>
      </c>
    </row>
    <row r="129" spans="1:8" ht="27" x14ac:dyDescent="0.3">
      <c r="A129" s="42"/>
      <c r="B129" s="42" t="s">
        <v>444</v>
      </c>
      <c r="C129" s="41"/>
      <c r="D129" s="43">
        <f>D124</f>
        <v>8</v>
      </c>
      <c r="E129" s="67">
        <v>0.18229999999999999</v>
      </c>
      <c r="F129" s="43"/>
      <c r="G129" s="43"/>
      <c r="H129" s="43">
        <f>E129*D129</f>
        <v>1.4583999999999999</v>
      </c>
    </row>
    <row r="130" spans="1:8" ht="27" x14ac:dyDescent="0.3">
      <c r="A130" s="40" t="s">
        <v>359</v>
      </c>
      <c r="B130" s="40" t="s">
        <v>333</v>
      </c>
      <c r="C130" s="45" t="s">
        <v>233</v>
      </c>
      <c r="D130" s="46"/>
      <c r="E130" s="46"/>
      <c r="F130" s="46"/>
      <c r="G130" s="46"/>
      <c r="H130" s="46">
        <f>SUM(H131:H133)</f>
        <v>97.199999999999989</v>
      </c>
    </row>
    <row r="131" spans="1:8" x14ac:dyDescent="0.3">
      <c r="A131" s="42"/>
      <c r="B131" s="42" t="s">
        <v>441</v>
      </c>
      <c r="C131" s="41"/>
      <c r="D131" s="43"/>
      <c r="E131" s="43">
        <v>36</v>
      </c>
      <c r="F131" s="43"/>
      <c r="G131" s="43">
        <v>0.45</v>
      </c>
      <c r="H131" s="43">
        <f t="shared" ref="H131:H132" si="7">G131*E131</f>
        <v>16.2</v>
      </c>
    </row>
    <row r="132" spans="1:8" x14ac:dyDescent="0.3">
      <c r="A132" s="42"/>
      <c r="B132" s="42" t="s">
        <v>442</v>
      </c>
      <c r="C132" s="41"/>
      <c r="D132" s="43"/>
      <c r="E132" s="43">
        <v>36</v>
      </c>
      <c r="F132" s="43"/>
      <c r="G132" s="43">
        <v>0.9</v>
      </c>
      <c r="H132" s="43">
        <f t="shared" si="7"/>
        <v>32.4</v>
      </c>
    </row>
    <row r="133" spans="1:8" x14ac:dyDescent="0.3">
      <c r="A133" s="42"/>
      <c r="B133" s="42" t="s">
        <v>443</v>
      </c>
      <c r="C133" s="41"/>
      <c r="D133" s="43"/>
      <c r="E133" s="43">
        <v>36</v>
      </c>
      <c r="F133" s="43"/>
      <c r="G133" s="43">
        <v>1.35</v>
      </c>
      <c r="H133" s="43">
        <f>G133*E133</f>
        <v>48.6</v>
      </c>
    </row>
    <row r="134" spans="1:8" ht="27" x14ac:dyDescent="0.3">
      <c r="A134" s="40" t="s">
        <v>360</v>
      </c>
      <c r="B134" s="40" t="s">
        <v>431</v>
      </c>
      <c r="C134" s="45" t="s">
        <v>287</v>
      </c>
      <c r="D134" s="46"/>
      <c r="E134" s="46"/>
      <c r="F134" s="46"/>
      <c r="G134" s="46"/>
      <c r="H134" s="46">
        <f>SUM(H135:H136)</f>
        <v>1.3440000000000001</v>
      </c>
    </row>
    <row r="135" spans="1:8" x14ac:dyDescent="0.3">
      <c r="A135" s="42"/>
      <c r="B135" s="42" t="s">
        <v>440</v>
      </c>
      <c r="C135" s="41"/>
      <c r="D135" s="43">
        <v>8</v>
      </c>
      <c r="E135" s="43">
        <v>0.5</v>
      </c>
      <c r="F135" s="43">
        <v>0.5</v>
      </c>
      <c r="G135" s="43">
        <v>0.3</v>
      </c>
      <c r="H135" s="43">
        <f>G135*F135*E135*D135</f>
        <v>0.6</v>
      </c>
    </row>
    <row r="136" spans="1:8" x14ac:dyDescent="0.3">
      <c r="A136" s="42"/>
      <c r="B136" s="42" t="s">
        <v>445</v>
      </c>
      <c r="C136" s="41"/>
      <c r="D136" s="43">
        <f>D135</f>
        <v>8</v>
      </c>
      <c r="E136" s="43">
        <v>0.3</v>
      </c>
      <c r="F136" s="43">
        <v>0.2</v>
      </c>
      <c r="G136" s="43">
        <v>1.55</v>
      </c>
      <c r="H136" s="43">
        <f>G136*F136*E136*D136</f>
        <v>0.74400000000000011</v>
      </c>
    </row>
    <row r="137" spans="1:8" ht="27" x14ac:dyDescent="0.3">
      <c r="A137" s="40" t="s">
        <v>387</v>
      </c>
      <c r="B137" s="40" t="s">
        <v>241</v>
      </c>
      <c r="C137" s="45" t="s">
        <v>233</v>
      </c>
      <c r="D137" s="46"/>
      <c r="E137" s="46"/>
      <c r="F137" s="46"/>
      <c r="G137" s="46"/>
      <c r="H137" s="46">
        <f>SUM(H138:H141)</f>
        <v>98.414999999999992</v>
      </c>
    </row>
    <row r="138" spans="1:8" x14ac:dyDescent="0.3">
      <c r="A138" s="42"/>
      <c r="B138" s="42" t="s">
        <v>441</v>
      </c>
      <c r="C138" s="41"/>
      <c r="D138" s="43"/>
      <c r="E138" s="43">
        <v>36</v>
      </c>
      <c r="F138" s="43"/>
      <c r="G138" s="43">
        <v>0.45</v>
      </c>
      <c r="H138" s="43">
        <f t="shared" ref="H138:H139" si="8">G138*E138</f>
        <v>16.2</v>
      </c>
    </row>
    <row r="139" spans="1:8" x14ac:dyDescent="0.3">
      <c r="A139" s="42"/>
      <c r="B139" s="42" t="s">
        <v>442</v>
      </c>
      <c r="C139" s="41"/>
      <c r="D139" s="43"/>
      <c r="E139" s="43">
        <v>36</v>
      </c>
      <c r="F139" s="43"/>
      <c r="G139" s="43">
        <v>0.45</v>
      </c>
      <c r="H139" s="43">
        <f t="shared" si="8"/>
        <v>16.2</v>
      </c>
    </row>
    <row r="140" spans="1:8" x14ac:dyDescent="0.3">
      <c r="A140" s="42"/>
      <c r="B140" s="42" t="s">
        <v>443</v>
      </c>
      <c r="C140" s="41"/>
      <c r="D140" s="43"/>
      <c r="E140" s="43">
        <v>36</v>
      </c>
      <c r="F140" s="43"/>
      <c r="G140" s="43">
        <f>1.35+0.45</f>
        <v>1.8</v>
      </c>
      <c r="H140" s="43">
        <f>G140*E140</f>
        <v>64.8</v>
      </c>
    </row>
    <row r="141" spans="1:8" x14ac:dyDescent="0.3">
      <c r="A141" s="42"/>
      <c r="B141" s="42" t="s">
        <v>446</v>
      </c>
      <c r="C141" s="41"/>
      <c r="D141" s="43">
        <v>2</v>
      </c>
      <c r="E141" s="67">
        <v>0.60750000000000004</v>
      </c>
      <c r="F141" s="43"/>
      <c r="G141" s="43"/>
      <c r="H141" s="43">
        <f>E141*D141</f>
        <v>1.2150000000000001</v>
      </c>
    </row>
    <row r="142" spans="1:8" ht="27" x14ac:dyDescent="0.3">
      <c r="A142" s="40" t="s">
        <v>388</v>
      </c>
      <c r="B142" s="40" t="s">
        <v>243</v>
      </c>
      <c r="C142" s="45" t="s">
        <v>233</v>
      </c>
      <c r="D142" s="46">
        <f>H137</f>
        <v>98.414999999999992</v>
      </c>
      <c r="E142" s="46"/>
      <c r="F142" s="46"/>
      <c r="G142" s="46"/>
      <c r="H142" s="46">
        <f>D142</f>
        <v>98.414999999999992</v>
      </c>
    </row>
    <row r="143" spans="1:8" x14ac:dyDescent="0.3">
      <c r="A143" s="40" t="s">
        <v>389</v>
      </c>
      <c r="B143" s="40" t="s">
        <v>334</v>
      </c>
      <c r="C143" s="45" t="s">
        <v>287</v>
      </c>
      <c r="D143" s="46"/>
      <c r="E143" s="46"/>
      <c r="F143" s="46"/>
      <c r="G143" s="46"/>
      <c r="H143" s="46">
        <f>SUM(H144:H145)</f>
        <v>10.5</v>
      </c>
    </row>
    <row r="144" spans="1:8" x14ac:dyDescent="0.3">
      <c r="A144" s="42"/>
      <c r="B144" s="42" t="s">
        <v>447</v>
      </c>
      <c r="C144" s="41"/>
      <c r="D144" s="43"/>
      <c r="E144" s="43">
        <f>36- (8*0.3)</f>
        <v>33.6</v>
      </c>
      <c r="F144" s="43">
        <v>0.25</v>
      </c>
      <c r="G144" s="43">
        <v>0.4</v>
      </c>
      <c r="H144" s="43">
        <f>G144*F144*E144</f>
        <v>3.3600000000000003</v>
      </c>
    </row>
    <row r="145" spans="1:8" x14ac:dyDescent="0.3">
      <c r="A145" s="42"/>
      <c r="B145" s="42" t="s">
        <v>448</v>
      </c>
      <c r="C145" s="41"/>
      <c r="D145" s="43"/>
      <c r="E145" s="43">
        <f>36- (8*0.3)</f>
        <v>33.6</v>
      </c>
      <c r="F145" s="43">
        <v>0.25</v>
      </c>
      <c r="G145" s="43">
        <v>0.85</v>
      </c>
      <c r="H145" s="43">
        <f>G145*F145*E145</f>
        <v>7.14</v>
      </c>
    </row>
    <row r="146" spans="1:8" x14ac:dyDescent="0.3">
      <c r="A146" s="40" t="s">
        <v>432</v>
      </c>
      <c r="B146" s="40" t="s">
        <v>433</v>
      </c>
      <c r="C146" s="45" t="s">
        <v>287</v>
      </c>
      <c r="D146" s="46"/>
      <c r="E146" s="46"/>
      <c r="F146" s="46"/>
      <c r="G146" s="46"/>
      <c r="H146" s="46">
        <f>H147</f>
        <v>1.62</v>
      </c>
    </row>
    <row r="147" spans="1:8" x14ac:dyDescent="0.3">
      <c r="A147" s="42"/>
      <c r="B147" s="42" t="s">
        <v>449</v>
      </c>
      <c r="C147" s="41"/>
      <c r="D147" s="43"/>
      <c r="E147" s="43">
        <f>36</f>
        <v>36</v>
      </c>
      <c r="F147" s="43">
        <v>0.9</v>
      </c>
      <c r="G147" s="43">
        <v>0.05</v>
      </c>
      <c r="H147" s="43">
        <f>F147*E147*G147</f>
        <v>1.62</v>
      </c>
    </row>
    <row r="148" spans="1:8" ht="27" x14ac:dyDescent="0.3">
      <c r="A148" s="40" t="s">
        <v>434</v>
      </c>
      <c r="B148" s="40" t="s">
        <v>245</v>
      </c>
      <c r="C148" s="45" t="s">
        <v>233</v>
      </c>
      <c r="D148" s="46"/>
      <c r="E148" s="46"/>
      <c r="F148" s="46"/>
      <c r="G148" s="46"/>
      <c r="H148" s="46">
        <f>SUM(H149:H150)</f>
        <v>130.815</v>
      </c>
    </row>
    <row r="149" spans="1:8" x14ac:dyDescent="0.3">
      <c r="A149" s="42"/>
      <c r="B149" s="42" t="s">
        <v>450</v>
      </c>
      <c r="C149" s="41"/>
      <c r="D149" s="43">
        <f>H142</f>
        <v>98.414999999999992</v>
      </c>
      <c r="E149" s="43"/>
      <c r="F149" s="43"/>
      <c r="G149" s="43"/>
      <c r="H149" s="43">
        <f>D149</f>
        <v>98.414999999999992</v>
      </c>
    </row>
    <row r="150" spans="1:8" x14ac:dyDescent="0.3">
      <c r="A150" s="42"/>
      <c r="B150" s="42" t="s">
        <v>449</v>
      </c>
      <c r="C150" s="41"/>
      <c r="D150" s="43">
        <f>E147*F147</f>
        <v>32.4</v>
      </c>
      <c r="E150" s="43"/>
      <c r="F150" s="43"/>
      <c r="G150" s="43"/>
      <c r="H150" s="43">
        <f>D150</f>
        <v>32.4</v>
      </c>
    </row>
    <row r="151" spans="1:8" ht="27" x14ac:dyDescent="0.3">
      <c r="A151" s="40" t="s">
        <v>435</v>
      </c>
      <c r="B151" s="40" t="s">
        <v>247</v>
      </c>
      <c r="C151" s="45" t="s">
        <v>233</v>
      </c>
      <c r="D151" s="46">
        <f>H148</f>
        <v>130.815</v>
      </c>
      <c r="E151" s="46"/>
      <c r="F151" s="46"/>
      <c r="G151" s="46"/>
      <c r="H151" s="46">
        <f>D151</f>
        <v>130.815</v>
      </c>
    </row>
    <row r="152" spans="1:8" ht="26.4" x14ac:dyDescent="0.3">
      <c r="A152" s="33" t="s">
        <v>213</v>
      </c>
      <c r="B152" s="34" t="s">
        <v>214</v>
      </c>
      <c r="C152" s="33" t="s">
        <v>215</v>
      </c>
      <c r="D152" s="50" t="s">
        <v>218</v>
      </c>
      <c r="E152" s="50" t="s">
        <v>219</v>
      </c>
      <c r="F152" s="50" t="s">
        <v>220</v>
      </c>
      <c r="G152" s="50" t="s">
        <v>221</v>
      </c>
      <c r="H152" s="51" t="s">
        <v>216</v>
      </c>
    </row>
    <row r="153" spans="1:8" x14ac:dyDescent="0.3">
      <c r="A153" s="40" t="s">
        <v>422</v>
      </c>
      <c r="B153" s="40" t="s">
        <v>305</v>
      </c>
      <c r="C153" s="41"/>
      <c r="D153" s="43"/>
      <c r="E153" s="43"/>
      <c r="F153" s="43"/>
      <c r="G153" s="43"/>
      <c r="H153" s="43"/>
    </row>
    <row r="154" spans="1:8" x14ac:dyDescent="0.3">
      <c r="A154" s="40" t="s">
        <v>423</v>
      </c>
      <c r="B154" s="40" t="s">
        <v>307</v>
      </c>
      <c r="C154" s="45" t="s">
        <v>233</v>
      </c>
      <c r="D154" s="46">
        <v>3</v>
      </c>
      <c r="E154" s="46">
        <v>2</v>
      </c>
      <c r="F154" s="46">
        <v>1</v>
      </c>
      <c r="G154" s="46"/>
      <c r="H154" s="46">
        <f>F154*E154*D154</f>
        <v>6</v>
      </c>
    </row>
    <row r="155" spans="1:8" x14ac:dyDescent="0.3">
      <c r="A155" s="40" t="s">
        <v>424</v>
      </c>
      <c r="B155" s="40" t="s">
        <v>309</v>
      </c>
      <c r="C155" s="45" t="s">
        <v>228</v>
      </c>
      <c r="D155" s="46">
        <v>8</v>
      </c>
      <c r="E155" s="46"/>
      <c r="F155" s="46"/>
      <c r="G155" s="46"/>
      <c r="H155" s="46">
        <f>D155</f>
        <v>8</v>
      </c>
    </row>
    <row r="156" spans="1:8" ht="27" x14ac:dyDescent="0.3">
      <c r="A156" s="40" t="s">
        <v>425</v>
      </c>
      <c r="B156" s="40" t="s">
        <v>311</v>
      </c>
      <c r="C156" s="45" t="s">
        <v>228</v>
      </c>
      <c r="D156" s="46">
        <v>4</v>
      </c>
      <c r="E156" s="46"/>
      <c r="F156" s="46"/>
      <c r="G156" s="46"/>
      <c r="H156" s="46">
        <f>D156</f>
        <v>4</v>
      </c>
    </row>
    <row r="157" spans="1:8" ht="27" x14ac:dyDescent="0.3">
      <c r="A157" s="40" t="s">
        <v>426</v>
      </c>
      <c r="B157" s="40" t="s">
        <v>390</v>
      </c>
      <c r="C157" s="45" t="s">
        <v>393</v>
      </c>
      <c r="D157" s="46">
        <v>1</v>
      </c>
      <c r="E157" s="43"/>
      <c r="F157" s="43"/>
      <c r="G157" s="43"/>
      <c r="H157" s="46">
        <f t="shared" ref="H157:H160" si="9">D157</f>
        <v>1</v>
      </c>
    </row>
    <row r="158" spans="1:8" x14ac:dyDescent="0.3">
      <c r="A158" s="40" t="s">
        <v>427</v>
      </c>
      <c r="B158" s="40" t="s">
        <v>391</v>
      </c>
      <c r="C158" s="45" t="s">
        <v>393</v>
      </c>
      <c r="D158" s="46">
        <v>1</v>
      </c>
      <c r="E158" s="43"/>
      <c r="F158" s="43"/>
      <c r="G158" s="43"/>
      <c r="H158" s="46">
        <f t="shared" si="9"/>
        <v>1</v>
      </c>
    </row>
    <row r="159" spans="1:8" x14ac:dyDescent="0.3">
      <c r="A159" s="40" t="s">
        <v>428</v>
      </c>
      <c r="B159" s="40" t="s">
        <v>392</v>
      </c>
      <c r="C159" s="45" t="s">
        <v>228</v>
      </c>
      <c r="D159" s="46">
        <v>1</v>
      </c>
      <c r="E159" s="43"/>
      <c r="F159" s="43"/>
      <c r="G159" s="43"/>
      <c r="H159" s="46">
        <f t="shared" si="9"/>
        <v>1</v>
      </c>
    </row>
    <row r="160" spans="1:8" x14ac:dyDescent="0.3">
      <c r="A160" s="54" t="s">
        <v>429</v>
      </c>
      <c r="B160" s="54" t="s">
        <v>313</v>
      </c>
      <c r="C160" s="55" t="s">
        <v>233</v>
      </c>
      <c r="D160" s="56">
        <v>1408.6</v>
      </c>
      <c r="E160" s="57"/>
      <c r="F160" s="57"/>
      <c r="G160" s="57"/>
      <c r="H160" s="56">
        <f t="shared" si="9"/>
        <v>1408.6</v>
      </c>
    </row>
    <row r="161" spans="1:8" x14ac:dyDescent="0.3">
      <c r="A161" s="64"/>
      <c r="B161" s="64"/>
      <c r="C161" s="65"/>
      <c r="D161" s="66"/>
      <c r="E161" s="66"/>
      <c r="F161" s="66"/>
      <c r="G161" s="66"/>
      <c r="H161" s="66"/>
    </row>
    <row r="162" spans="1:8" x14ac:dyDescent="0.3">
      <c r="A162" s="61"/>
      <c r="B162" s="62"/>
      <c r="C162" s="61"/>
      <c r="D162" s="60"/>
      <c r="E162" s="60"/>
      <c r="F162" s="60"/>
      <c r="G162" s="60"/>
      <c r="H162" s="63"/>
    </row>
    <row r="163" spans="1:8" x14ac:dyDescent="0.3">
      <c r="A163" s="58"/>
      <c r="B163" s="58"/>
      <c r="C163" s="59"/>
      <c r="D163" s="60"/>
      <c r="E163" s="60"/>
      <c r="F163" s="60"/>
      <c r="G163" s="60"/>
      <c r="H163" s="60"/>
    </row>
    <row r="164" spans="1:8" x14ac:dyDescent="0.3">
      <c r="A164" s="58"/>
      <c r="B164" s="58"/>
      <c r="C164" s="59"/>
      <c r="D164" s="60"/>
      <c r="E164" s="60"/>
      <c r="F164" s="60"/>
      <c r="G164" s="60"/>
      <c r="H164" s="60"/>
    </row>
    <row r="165" spans="1:8" x14ac:dyDescent="0.3">
      <c r="A165" s="58"/>
      <c r="B165" s="58"/>
      <c r="C165" s="59"/>
      <c r="D165" s="60"/>
      <c r="E165" s="60"/>
      <c r="F165" s="60"/>
      <c r="G165" s="60"/>
      <c r="H165" s="60"/>
    </row>
    <row r="166" spans="1:8" x14ac:dyDescent="0.3">
      <c r="A166" s="58"/>
      <c r="B166" s="58"/>
      <c r="C166" s="59"/>
      <c r="D166" s="60"/>
      <c r="E166" s="60"/>
      <c r="F166" s="60"/>
      <c r="G166" s="60"/>
      <c r="H166" s="60"/>
    </row>
    <row r="167" spans="1:8" x14ac:dyDescent="0.3">
      <c r="A167" s="58"/>
      <c r="B167" s="58"/>
      <c r="C167" s="59"/>
      <c r="D167" s="60"/>
      <c r="E167" s="60"/>
      <c r="F167" s="60"/>
      <c r="G167" s="60"/>
      <c r="H167" s="60"/>
    </row>
    <row r="168" spans="1:8" x14ac:dyDescent="0.3">
      <c r="A168" s="1"/>
      <c r="B168" s="1"/>
      <c r="C168" s="1"/>
      <c r="D168" s="37"/>
      <c r="E168" s="37"/>
      <c r="F168" s="37"/>
      <c r="G168" s="37"/>
      <c r="H168" s="37"/>
    </row>
    <row r="169" spans="1:8" x14ac:dyDescent="0.3">
      <c r="A169" s="1"/>
      <c r="B169" s="1"/>
      <c r="C169" s="1"/>
      <c r="D169" s="37"/>
      <c r="E169" s="37"/>
      <c r="F169" s="37"/>
      <c r="G169" s="37"/>
      <c r="H169" s="37"/>
    </row>
    <row r="170" spans="1:8" x14ac:dyDescent="0.3">
      <c r="A170" s="1"/>
      <c r="B170" s="1"/>
      <c r="C170" s="1"/>
      <c r="D170" s="37"/>
      <c r="E170" s="37"/>
      <c r="F170" s="37"/>
      <c r="G170" s="37"/>
      <c r="H170" s="37"/>
    </row>
    <row r="171" spans="1:8" x14ac:dyDescent="0.3">
      <c r="A171" s="1"/>
      <c r="B171" s="1"/>
      <c r="C171" s="1"/>
      <c r="D171" s="37"/>
      <c r="E171" s="37"/>
      <c r="F171" s="37"/>
      <c r="G171" s="37"/>
      <c r="H171" s="37"/>
    </row>
    <row r="172" spans="1:8" x14ac:dyDescent="0.3">
      <c r="A172" s="1"/>
      <c r="B172" s="1"/>
      <c r="C172" s="1"/>
      <c r="D172" s="37"/>
      <c r="E172" s="37"/>
      <c r="F172" s="37"/>
      <c r="G172" s="37"/>
      <c r="H172" s="37"/>
    </row>
    <row r="173" spans="1:8" x14ac:dyDescent="0.3">
      <c r="A173" s="1"/>
      <c r="B173" s="1"/>
      <c r="C173" s="1"/>
      <c r="D173" s="37"/>
      <c r="E173" s="37"/>
      <c r="F173" s="37"/>
      <c r="G173" s="37"/>
      <c r="H173" s="37"/>
    </row>
    <row r="174" spans="1:8" x14ac:dyDescent="0.3">
      <c r="A174" s="1"/>
      <c r="B174" s="1"/>
      <c r="C174" s="1"/>
      <c r="D174" s="37"/>
      <c r="E174" s="37"/>
      <c r="F174" s="37"/>
      <c r="G174" s="37"/>
      <c r="H174" s="37"/>
    </row>
    <row r="175" spans="1:8" x14ac:dyDescent="0.3">
      <c r="A175" s="1"/>
      <c r="B175" s="1"/>
      <c r="C175" s="1"/>
      <c r="D175" s="37"/>
      <c r="E175" s="37"/>
      <c r="F175" s="37"/>
      <c r="G175" s="37"/>
      <c r="H175" s="37"/>
    </row>
    <row r="176" spans="1:8" x14ac:dyDescent="0.3">
      <c r="A176" s="1"/>
      <c r="B176" s="1"/>
      <c r="C176" s="1"/>
      <c r="D176" s="37"/>
      <c r="E176" s="37"/>
      <c r="F176" s="37"/>
      <c r="G176" s="37"/>
      <c r="H176" s="37"/>
    </row>
    <row r="177" spans="1:8" x14ac:dyDescent="0.3">
      <c r="A177" s="1"/>
      <c r="B177" s="1"/>
      <c r="C177" s="1"/>
      <c r="D177" s="37"/>
      <c r="E177" s="37"/>
      <c r="F177" s="37"/>
      <c r="G177" s="37"/>
      <c r="H177" s="37"/>
    </row>
    <row r="178" spans="1:8" x14ac:dyDescent="0.3">
      <c r="A178" s="1"/>
      <c r="B178" s="1"/>
      <c r="C178" s="1"/>
      <c r="D178" s="37"/>
      <c r="E178" s="37"/>
      <c r="F178" s="37"/>
      <c r="G178" s="37"/>
      <c r="H178" s="37"/>
    </row>
    <row r="179" spans="1:8" x14ac:dyDescent="0.3">
      <c r="A179" s="1"/>
      <c r="B179" s="1"/>
      <c r="C179" s="1"/>
      <c r="D179" s="37"/>
      <c r="E179" s="37"/>
      <c r="F179" s="37"/>
      <c r="G179" s="37"/>
      <c r="H179" s="37"/>
    </row>
    <row r="180" spans="1:8" x14ac:dyDescent="0.3">
      <c r="A180" s="1"/>
      <c r="B180" s="1"/>
      <c r="C180" s="1"/>
      <c r="D180" s="37"/>
      <c r="E180" s="37"/>
      <c r="F180" s="37"/>
      <c r="G180" s="37"/>
      <c r="H180" s="37"/>
    </row>
    <row r="181" spans="1:8" x14ac:dyDescent="0.3">
      <c r="A181" s="1"/>
      <c r="B181" s="1"/>
      <c r="C181" s="1"/>
      <c r="D181" s="37"/>
      <c r="E181" s="37"/>
      <c r="F181" s="37"/>
      <c r="G181" s="37"/>
      <c r="H181" s="37"/>
    </row>
    <row r="182" spans="1:8" x14ac:dyDescent="0.3">
      <c r="A182" s="1"/>
      <c r="B182" s="1"/>
      <c r="C182" s="1"/>
      <c r="D182" s="37"/>
      <c r="E182" s="37"/>
      <c r="F182" s="37"/>
      <c r="G182" s="37"/>
      <c r="H182" s="37"/>
    </row>
    <row r="183" spans="1:8" x14ac:dyDescent="0.3">
      <c r="A183" s="1"/>
      <c r="B183" s="1"/>
      <c r="C183" s="1"/>
      <c r="D183" s="37"/>
      <c r="E183" s="37"/>
      <c r="F183" s="37"/>
      <c r="G183" s="37"/>
      <c r="H183" s="37"/>
    </row>
    <row r="184" spans="1:8" x14ac:dyDescent="0.3">
      <c r="A184" s="1"/>
      <c r="B184" s="1"/>
      <c r="C184" s="1"/>
      <c r="D184" s="37"/>
      <c r="E184" s="37"/>
      <c r="F184" s="37"/>
      <c r="G184" s="37"/>
      <c r="H184" s="37"/>
    </row>
    <row r="185" spans="1:8" x14ac:dyDescent="0.3">
      <c r="A185" s="1"/>
      <c r="B185" s="1"/>
      <c r="C185" s="1"/>
      <c r="D185" s="37"/>
      <c r="E185" s="37"/>
      <c r="F185" s="37"/>
      <c r="G185" s="37"/>
      <c r="H185" s="37"/>
    </row>
    <row r="186" spans="1:8" x14ac:dyDescent="0.3">
      <c r="A186" s="1"/>
      <c r="B186" s="1"/>
      <c r="C186" s="1"/>
      <c r="D186" s="37"/>
      <c r="E186" s="37"/>
      <c r="F186" s="37"/>
      <c r="G186" s="37"/>
      <c r="H186" s="37"/>
    </row>
    <row r="187" spans="1:8" x14ac:dyDescent="0.3">
      <c r="A187" s="1"/>
      <c r="B187" s="1"/>
      <c r="C187" s="1"/>
      <c r="D187" s="37"/>
      <c r="E187" s="37"/>
      <c r="F187" s="37"/>
      <c r="G187" s="37"/>
      <c r="H187" s="37"/>
    </row>
    <row r="188" spans="1:8" x14ac:dyDescent="0.3">
      <c r="A188" s="1"/>
      <c r="B188" s="1"/>
      <c r="C188" s="1"/>
      <c r="D188" s="37"/>
      <c r="E188" s="37"/>
      <c r="F188" s="37"/>
      <c r="G188" s="37"/>
      <c r="H188" s="37"/>
    </row>
    <row r="189" spans="1:8" x14ac:dyDescent="0.3">
      <c r="A189" s="1"/>
      <c r="B189" s="1"/>
      <c r="C189" s="1"/>
      <c r="D189" s="37"/>
      <c r="E189" s="37"/>
      <c r="F189" s="37"/>
      <c r="G189" s="37"/>
      <c r="H189" s="37"/>
    </row>
    <row r="190" spans="1:8" x14ac:dyDescent="0.3">
      <c r="A190" s="1"/>
      <c r="B190" s="1"/>
      <c r="C190" s="1"/>
      <c r="D190" s="37"/>
      <c r="E190" s="37"/>
      <c r="F190" s="37"/>
      <c r="G190" s="37"/>
      <c r="H190" s="37"/>
    </row>
    <row r="191" spans="1:8" x14ac:dyDescent="0.3">
      <c r="A191" s="1"/>
      <c r="B191" s="1"/>
      <c r="C191" s="1"/>
      <c r="D191" s="37"/>
      <c r="E191" s="37"/>
      <c r="F191" s="37"/>
      <c r="G191" s="37"/>
      <c r="H191" s="37"/>
    </row>
    <row r="192" spans="1:8" x14ac:dyDescent="0.3">
      <c r="A192" s="1"/>
      <c r="B192" s="1"/>
      <c r="C192" s="1"/>
      <c r="D192" s="37"/>
      <c r="E192" s="37"/>
      <c r="F192" s="37"/>
      <c r="G192" s="37"/>
      <c r="H192" s="37"/>
    </row>
    <row r="193" spans="1:8" x14ac:dyDescent="0.3">
      <c r="A193" s="1"/>
      <c r="B193" s="1"/>
      <c r="C193" s="1"/>
      <c r="D193" s="37"/>
      <c r="E193" s="37"/>
      <c r="F193" s="37"/>
      <c r="G193" s="37"/>
      <c r="H193" s="37"/>
    </row>
    <row r="194" spans="1:8" x14ac:dyDescent="0.3">
      <c r="A194" s="1"/>
      <c r="B194" s="1"/>
      <c r="C194" s="1"/>
      <c r="D194" s="37"/>
      <c r="E194" s="37"/>
      <c r="F194" s="37"/>
      <c r="G194" s="37"/>
      <c r="H194" s="37"/>
    </row>
    <row r="195" spans="1:8" x14ac:dyDescent="0.3">
      <c r="A195" s="1"/>
      <c r="B195" s="1"/>
      <c r="C195" s="1"/>
      <c r="D195" s="37"/>
      <c r="E195" s="37"/>
      <c r="F195" s="37"/>
      <c r="G195" s="37"/>
      <c r="H195" s="37"/>
    </row>
    <row r="196" spans="1:8" x14ac:dyDescent="0.3">
      <c r="A196" s="1"/>
      <c r="B196" s="1"/>
      <c r="C196" s="1"/>
      <c r="D196" s="37"/>
      <c r="E196" s="37"/>
      <c r="F196" s="37"/>
      <c r="G196" s="37"/>
      <c r="H196" s="37"/>
    </row>
    <row r="197" spans="1:8" x14ac:dyDescent="0.3">
      <c r="A197" s="1"/>
      <c r="B197" s="1"/>
      <c r="C197" s="1"/>
      <c r="D197" s="37"/>
      <c r="E197" s="37"/>
      <c r="F197" s="37"/>
      <c r="G197" s="37"/>
      <c r="H197" s="37"/>
    </row>
    <row r="198" spans="1:8" x14ac:dyDescent="0.3">
      <c r="A198" s="1"/>
      <c r="B198" s="1"/>
      <c r="C198" s="1"/>
      <c r="D198" s="37"/>
      <c r="E198" s="37"/>
      <c r="F198" s="37"/>
      <c r="G198" s="37"/>
      <c r="H198" s="37"/>
    </row>
    <row r="199" spans="1:8" x14ac:dyDescent="0.3">
      <c r="A199" s="1"/>
      <c r="B199" s="1"/>
      <c r="C199" s="1"/>
      <c r="D199" s="37"/>
      <c r="E199" s="37"/>
      <c r="F199" s="37"/>
      <c r="G199" s="37"/>
      <c r="H199" s="37"/>
    </row>
    <row r="200" spans="1:8" x14ac:dyDescent="0.3">
      <c r="A200" s="1"/>
      <c r="B200" s="1"/>
      <c r="C200" s="1"/>
      <c r="D200" s="37"/>
      <c r="E200" s="37"/>
      <c r="F200" s="37"/>
      <c r="G200" s="37"/>
      <c r="H200" s="37"/>
    </row>
    <row r="201" spans="1:8" x14ac:dyDescent="0.3">
      <c r="A201" s="1"/>
      <c r="B201" s="1"/>
      <c r="C201" s="1"/>
      <c r="D201" s="37"/>
      <c r="E201" s="37"/>
      <c r="F201" s="37"/>
      <c r="G201" s="37"/>
      <c r="H201" s="37"/>
    </row>
    <row r="202" spans="1:8" x14ac:dyDescent="0.3">
      <c r="A202" s="1"/>
      <c r="B202" s="1"/>
      <c r="C202" s="1"/>
      <c r="D202" s="37"/>
      <c r="E202" s="37"/>
      <c r="F202" s="37"/>
      <c r="G202" s="37"/>
      <c r="H202" s="37"/>
    </row>
    <row r="203" spans="1:8" x14ac:dyDescent="0.3">
      <c r="A203" s="1"/>
      <c r="B203" s="1"/>
      <c r="C203" s="1"/>
      <c r="D203" s="37"/>
      <c r="E203" s="37"/>
      <c r="F203" s="37"/>
      <c r="G203" s="37"/>
      <c r="H203" s="37"/>
    </row>
    <row r="204" spans="1:8" x14ac:dyDescent="0.3">
      <c r="A204" s="1"/>
      <c r="B204" s="1"/>
      <c r="C204" s="1"/>
      <c r="D204" s="37"/>
      <c r="E204" s="37"/>
      <c r="F204" s="37"/>
      <c r="G204" s="37"/>
      <c r="H204" s="37"/>
    </row>
    <row r="205" spans="1:8" x14ac:dyDescent="0.3">
      <c r="A205" s="1"/>
      <c r="B205" s="1"/>
      <c r="C205" s="1"/>
      <c r="D205" s="37"/>
      <c r="E205" s="37"/>
      <c r="F205" s="37"/>
      <c r="G205" s="37"/>
      <c r="H205" s="37"/>
    </row>
    <row r="206" spans="1:8" x14ac:dyDescent="0.3">
      <c r="A206" s="1"/>
      <c r="B206" s="1"/>
      <c r="C206" s="1"/>
      <c r="D206" s="37"/>
      <c r="E206" s="37"/>
      <c r="F206" s="37"/>
      <c r="G206" s="37"/>
      <c r="H206" s="37"/>
    </row>
    <row r="207" spans="1:8" x14ac:dyDescent="0.3">
      <c r="A207" s="1"/>
      <c r="B207" s="1"/>
      <c r="C207" s="1"/>
      <c r="D207" s="37"/>
      <c r="E207" s="37"/>
      <c r="F207" s="37"/>
      <c r="G207" s="37"/>
      <c r="H207" s="37"/>
    </row>
    <row r="208" spans="1:8" x14ac:dyDescent="0.3">
      <c r="A208" s="1"/>
      <c r="B208" s="1"/>
      <c r="C208" s="1"/>
      <c r="D208" s="37"/>
      <c r="E208" s="37"/>
      <c r="F208" s="37"/>
      <c r="G208" s="37"/>
      <c r="H208" s="37"/>
    </row>
    <row r="209" spans="1:8" x14ac:dyDescent="0.3">
      <c r="A209" s="1"/>
      <c r="B209" s="1"/>
      <c r="C209" s="1"/>
      <c r="D209" s="37"/>
      <c r="E209" s="37"/>
      <c r="F209" s="37"/>
      <c r="G209" s="37"/>
      <c r="H209" s="37"/>
    </row>
    <row r="210" spans="1:8" x14ac:dyDescent="0.3">
      <c r="A210" s="1"/>
      <c r="B210" s="1"/>
      <c r="C210" s="1"/>
      <c r="D210" s="37"/>
      <c r="E210" s="37"/>
      <c r="F210" s="37"/>
      <c r="G210" s="37"/>
      <c r="H210" s="37"/>
    </row>
    <row r="211" spans="1:8" x14ac:dyDescent="0.3">
      <c r="A211" s="1"/>
      <c r="B211" s="1"/>
      <c r="C211" s="1"/>
      <c r="D211" s="37"/>
      <c r="E211" s="37"/>
      <c r="F211" s="37"/>
      <c r="G211" s="37"/>
      <c r="H211" s="37"/>
    </row>
    <row r="212" spans="1:8" x14ac:dyDescent="0.3">
      <c r="A212" s="1"/>
      <c r="B212" s="1"/>
      <c r="C212" s="1"/>
      <c r="D212" s="37"/>
      <c r="E212" s="37"/>
      <c r="F212" s="37"/>
      <c r="G212" s="37"/>
      <c r="H212" s="37"/>
    </row>
    <row r="213" spans="1:8" x14ac:dyDescent="0.3">
      <c r="A213" s="1"/>
      <c r="B213" s="1"/>
      <c r="C213" s="1"/>
      <c r="D213" s="37"/>
      <c r="E213" s="37"/>
      <c r="F213" s="37"/>
      <c r="G213" s="37"/>
      <c r="H213" s="37"/>
    </row>
    <row r="214" spans="1:8" x14ac:dyDescent="0.3">
      <c r="A214" s="1"/>
      <c r="B214" s="1"/>
      <c r="C214" s="1"/>
      <c r="D214" s="37"/>
      <c r="E214" s="37"/>
      <c r="F214" s="37"/>
      <c r="G214" s="37"/>
      <c r="H214" s="37"/>
    </row>
    <row r="215" spans="1:8" x14ac:dyDescent="0.3">
      <c r="A215" s="1"/>
      <c r="B215" s="1"/>
      <c r="C215" s="1"/>
      <c r="D215" s="37"/>
      <c r="E215" s="37"/>
      <c r="F215" s="37"/>
      <c r="G215" s="37"/>
      <c r="H215" s="37"/>
    </row>
    <row r="216" spans="1:8" x14ac:dyDescent="0.3">
      <c r="A216" s="1"/>
      <c r="B216" s="1"/>
      <c r="C216" s="1"/>
      <c r="D216" s="37"/>
      <c r="E216" s="37"/>
      <c r="F216" s="37"/>
      <c r="G216" s="37"/>
      <c r="H216" s="37"/>
    </row>
    <row r="217" spans="1:8" x14ac:dyDescent="0.3">
      <c r="A217" s="1"/>
      <c r="B217" s="1"/>
      <c r="C217" s="1"/>
      <c r="D217" s="37"/>
      <c r="E217" s="37"/>
      <c r="F217" s="37"/>
      <c r="G217" s="37"/>
      <c r="H217" s="37"/>
    </row>
    <row r="218" spans="1:8" x14ac:dyDescent="0.3">
      <c r="A218" s="1"/>
      <c r="B218" s="1"/>
      <c r="C218" s="1"/>
      <c r="D218" s="37"/>
      <c r="E218" s="37"/>
      <c r="F218" s="37"/>
      <c r="G218" s="37"/>
      <c r="H218" s="37"/>
    </row>
    <row r="219" spans="1:8" x14ac:dyDescent="0.3">
      <c r="A219" s="1"/>
      <c r="B219" s="1"/>
      <c r="C219" s="1"/>
      <c r="D219" s="37"/>
      <c r="E219" s="37"/>
      <c r="F219" s="37"/>
      <c r="G219" s="37"/>
      <c r="H219" s="37"/>
    </row>
    <row r="220" spans="1:8" x14ac:dyDescent="0.3">
      <c r="A220" s="1"/>
      <c r="B220" s="1"/>
      <c r="C220" s="1"/>
      <c r="D220" s="37"/>
      <c r="E220" s="37"/>
      <c r="F220" s="37"/>
      <c r="G220" s="37"/>
      <c r="H220" s="37"/>
    </row>
    <row r="221" spans="1:8" x14ac:dyDescent="0.3">
      <c r="A221" s="1"/>
      <c r="B221" s="1"/>
      <c r="C221" s="1"/>
      <c r="D221" s="37"/>
      <c r="E221" s="37"/>
      <c r="F221" s="37"/>
      <c r="G221" s="37"/>
      <c r="H221" s="37"/>
    </row>
    <row r="222" spans="1:8" x14ac:dyDescent="0.3">
      <c r="A222" s="1"/>
      <c r="B222" s="1"/>
      <c r="C222" s="1"/>
      <c r="D222" s="37"/>
      <c r="E222" s="37"/>
      <c r="F222" s="37"/>
      <c r="G222" s="37"/>
      <c r="H222" s="37"/>
    </row>
    <row r="223" spans="1:8" x14ac:dyDescent="0.3">
      <c r="A223" s="1"/>
      <c r="B223" s="1"/>
      <c r="C223" s="1"/>
      <c r="D223" s="37"/>
      <c r="E223" s="37"/>
      <c r="F223" s="37"/>
      <c r="G223" s="37"/>
      <c r="H223" s="37"/>
    </row>
    <row r="224" spans="1:8" x14ac:dyDescent="0.3">
      <c r="A224" s="1"/>
      <c r="B224" s="1"/>
      <c r="C224" s="1"/>
      <c r="D224" s="37"/>
      <c r="E224" s="37"/>
      <c r="F224" s="37"/>
      <c r="G224" s="37"/>
      <c r="H224" s="37"/>
    </row>
    <row r="225" spans="1:8" x14ac:dyDescent="0.3">
      <c r="A225" s="1"/>
      <c r="B225" s="1"/>
      <c r="C225" s="1"/>
      <c r="D225" s="37"/>
      <c r="E225" s="37"/>
      <c r="F225" s="37"/>
      <c r="G225" s="37"/>
      <c r="H225" s="37"/>
    </row>
    <row r="226" spans="1:8" x14ac:dyDescent="0.3">
      <c r="A226" s="1"/>
      <c r="B226" s="1"/>
      <c r="C226" s="1"/>
      <c r="D226" s="37"/>
      <c r="E226" s="37"/>
      <c r="F226" s="37"/>
      <c r="G226" s="37"/>
      <c r="H226" s="37"/>
    </row>
    <row r="227" spans="1:8" x14ac:dyDescent="0.3">
      <c r="A227" s="1"/>
      <c r="B227" s="1"/>
      <c r="C227" s="1"/>
      <c r="D227" s="37"/>
      <c r="E227" s="37"/>
      <c r="F227" s="37"/>
      <c r="G227" s="37"/>
      <c r="H227" s="37"/>
    </row>
    <row r="228" spans="1:8" x14ac:dyDescent="0.3">
      <c r="A228" s="1"/>
      <c r="B228" s="1"/>
      <c r="C228" s="1"/>
      <c r="D228" s="37"/>
      <c r="E228" s="37"/>
      <c r="F228" s="37"/>
      <c r="G228" s="37"/>
      <c r="H228" s="37"/>
    </row>
    <row r="229" spans="1:8" x14ac:dyDescent="0.3">
      <c r="A229" s="1"/>
      <c r="B229" s="1"/>
      <c r="C229" s="1"/>
      <c r="D229" s="37"/>
      <c r="E229" s="37"/>
      <c r="F229" s="37"/>
      <c r="G229" s="37"/>
      <c r="H229" s="37"/>
    </row>
    <row r="230" spans="1:8" x14ac:dyDescent="0.3">
      <c r="A230" s="1"/>
      <c r="B230" s="1"/>
      <c r="C230" s="1"/>
      <c r="D230" s="37"/>
      <c r="E230" s="37"/>
      <c r="F230" s="37"/>
      <c r="G230" s="37"/>
      <c r="H230" s="37"/>
    </row>
    <row r="231" spans="1:8" x14ac:dyDescent="0.3">
      <c r="A231" s="1"/>
      <c r="B231" s="1"/>
      <c r="C231" s="1"/>
      <c r="D231" s="37"/>
      <c r="E231" s="37"/>
      <c r="F231" s="37"/>
      <c r="G231" s="37"/>
      <c r="H231" s="37"/>
    </row>
    <row r="232" spans="1:8" x14ac:dyDescent="0.3">
      <c r="A232" s="1"/>
      <c r="B232" s="1"/>
      <c r="C232" s="1"/>
      <c r="D232" s="37"/>
      <c r="E232" s="37"/>
      <c r="F232" s="37"/>
      <c r="G232" s="37"/>
      <c r="H232" s="37"/>
    </row>
    <row r="233" spans="1:8" x14ac:dyDescent="0.3">
      <c r="A233" s="1"/>
      <c r="B233" s="1"/>
      <c r="C233" s="1"/>
      <c r="D233" s="37"/>
      <c r="E233" s="37"/>
      <c r="F233" s="37"/>
      <c r="G233" s="37"/>
      <c r="H233" s="37"/>
    </row>
    <row r="234" spans="1:8" x14ac:dyDescent="0.3">
      <c r="A234" s="1"/>
      <c r="B234" s="1"/>
      <c r="C234" s="1"/>
      <c r="D234" s="37"/>
      <c r="E234" s="37"/>
      <c r="F234" s="37"/>
      <c r="G234" s="37"/>
      <c r="H234" s="37"/>
    </row>
    <row r="235" spans="1:8" x14ac:dyDescent="0.3">
      <c r="A235" s="1"/>
      <c r="B235" s="1"/>
      <c r="C235" s="1"/>
      <c r="D235" s="37"/>
      <c r="E235" s="37"/>
      <c r="F235" s="37"/>
      <c r="G235" s="37"/>
      <c r="H235" s="37"/>
    </row>
    <row r="236" spans="1:8" x14ac:dyDescent="0.3">
      <c r="A236" s="1"/>
      <c r="B236" s="1"/>
      <c r="C236" s="1"/>
      <c r="D236" s="37"/>
      <c r="E236" s="37"/>
      <c r="F236" s="37"/>
      <c r="G236" s="37"/>
      <c r="H236" s="37"/>
    </row>
    <row r="237" spans="1:8" x14ac:dyDescent="0.3">
      <c r="A237" s="1"/>
      <c r="B237" s="1"/>
      <c r="C237" s="1"/>
      <c r="D237" s="37"/>
      <c r="E237" s="37"/>
      <c r="F237" s="37"/>
      <c r="G237" s="37"/>
      <c r="H237" s="37"/>
    </row>
    <row r="238" spans="1:8" x14ac:dyDescent="0.3">
      <c r="A238" s="1"/>
      <c r="B238" s="1"/>
      <c r="C238" s="1"/>
      <c r="D238" s="37"/>
      <c r="E238" s="37"/>
      <c r="F238" s="37"/>
      <c r="G238" s="37"/>
      <c r="H238" s="37"/>
    </row>
    <row r="239" spans="1:8" x14ac:dyDescent="0.3">
      <c r="A239" s="1"/>
      <c r="B239" s="1"/>
      <c r="C239" s="1"/>
      <c r="D239" s="37"/>
      <c r="E239" s="37"/>
      <c r="F239" s="37"/>
      <c r="G239" s="37"/>
      <c r="H239" s="37"/>
    </row>
    <row r="240" spans="1:8" x14ac:dyDescent="0.3">
      <c r="A240" s="1"/>
      <c r="B240" s="1"/>
      <c r="C240" s="1"/>
      <c r="D240" s="37"/>
      <c r="E240" s="37"/>
      <c r="F240" s="37"/>
      <c r="G240" s="37"/>
      <c r="H240" s="37"/>
    </row>
    <row r="241" spans="1:8" x14ac:dyDescent="0.3">
      <c r="A241" s="1"/>
      <c r="B241" s="1"/>
      <c r="C241" s="1"/>
      <c r="D241" s="37"/>
      <c r="E241" s="37"/>
      <c r="F241" s="37"/>
      <c r="G241" s="37"/>
      <c r="H241" s="37"/>
    </row>
    <row r="242" spans="1:8" x14ac:dyDescent="0.3">
      <c r="A242" s="1"/>
      <c r="B242" s="1"/>
      <c r="C242" s="1"/>
      <c r="D242" s="37"/>
      <c r="E242" s="37"/>
      <c r="F242" s="37"/>
      <c r="G242" s="37"/>
      <c r="H242" s="37"/>
    </row>
    <row r="243" spans="1:8" x14ac:dyDescent="0.3">
      <c r="A243" s="1"/>
      <c r="B243" s="1"/>
      <c r="C243" s="1"/>
      <c r="D243" s="37"/>
      <c r="E243" s="37"/>
      <c r="F243" s="37"/>
      <c r="G243" s="37"/>
      <c r="H243" s="37"/>
    </row>
    <row r="244" spans="1:8" x14ac:dyDescent="0.3">
      <c r="A244" s="1"/>
      <c r="B244" s="1"/>
      <c r="C244" s="1"/>
      <c r="D244" s="37"/>
      <c r="E244" s="37"/>
      <c r="F244" s="37"/>
      <c r="G244" s="37"/>
      <c r="H244" s="37"/>
    </row>
    <row r="245" spans="1:8" x14ac:dyDescent="0.3">
      <c r="A245" s="1"/>
      <c r="B245" s="1"/>
      <c r="C245" s="1"/>
      <c r="D245" s="37"/>
      <c r="E245" s="37"/>
      <c r="F245" s="37"/>
      <c r="G245" s="37"/>
      <c r="H245" s="37"/>
    </row>
    <row r="246" spans="1:8" x14ac:dyDescent="0.3">
      <c r="A246" s="1"/>
      <c r="B246" s="1"/>
      <c r="C246" s="1"/>
      <c r="D246" s="37"/>
      <c r="E246" s="37"/>
      <c r="F246" s="37"/>
      <c r="G246" s="37"/>
      <c r="H246" s="37"/>
    </row>
    <row r="247" spans="1:8" x14ac:dyDescent="0.3">
      <c r="A247" s="1"/>
      <c r="B247" s="1"/>
      <c r="C247" s="1"/>
      <c r="D247" s="37"/>
      <c r="E247" s="37"/>
      <c r="F247" s="37"/>
      <c r="G247" s="37"/>
      <c r="H247" s="37"/>
    </row>
    <row r="248" spans="1:8" x14ac:dyDescent="0.3">
      <c r="A248" s="1"/>
      <c r="B248" s="1"/>
      <c r="C248" s="1"/>
      <c r="D248" s="37"/>
      <c r="E248" s="37"/>
      <c r="F248" s="37"/>
      <c r="G248" s="37"/>
      <c r="H248" s="37"/>
    </row>
    <row r="249" spans="1:8" x14ac:dyDescent="0.3">
      <c r="A249" s="1"/>
      <c r="B249" s="1"/>
      <c r="C249" s="1"/>
      <c r="D249" s="37"/>
      <c r="E249" s="37"/>
      <c r="F249" s="37"/>
      <c r="G249" s="37"/>
      <c r="H249" s="37"/>
    </row>
    <row r="250" spans="1:8" x14ac:dyDescent="0.3">
      <c r="A250" s="1"/>
      <c r="B250" s="1"/>
      <c r="C250" s="1"/>
      <c r="D250" s="37"/>
      <c r="E250" s="37"/>
      <c r="F250" s="37"/>
      <c r="G250" s="37"/>
      <c r="H250" s="37"/>
    </row>
    <row r="251" spans="1:8" x14ac:dyDescent="0.3">
      <c r="A251" s="1"/>
      <c r="B251" s="1"/>
      <c r="C251" s="1"/>
      <c r="D251" s="37"/>
      <c r="E251" s="37"/>
      <c r="F251" s="37"/>
      <c r="G251" s="37"/>
      <c r="H251" s="37"/>
    </row>
    <row r="252" spans="1:8" x14ac:dyDescent="0.3">
      <c r="A252" s="1"/>
      <c r="B252" s="1"/>
      <c r="C252" s="1"/>
      <c r="D252" s="37"/>
      <c r="E252" s="37"/>
      <c r="F252" s="37"/>
      <c r="G252" s="37"/>
      <c r="H252" s="37"/>
    </row>
    <row r="253" spans="1:8" x14ac:dyDescent="0.3">
      <c r="A253" s="1"/>
      <c r="B253" s="1"/>
      <c r="C253" s="1"/>
      <c r="D253" s="37"/>
      <c r="E253" s="37"/>
      <c r="F253" s="37"/>
      <c r="G253" s="37"/>
      <c r="H253" s="37"/>
    </row>
    <row r="254" spans="1:8" x14ac:dyDescent="0.3">
      <c r="A254" s="1"/>
      <c r="B254" s="1"/>
      <c r="C254" s="1"/>
      <c r="D254" s="37"/>
      <c r="E254" s="37"/>
      <c r="F254" s="37"/>
      <c r="G254" s="37"/>
      <c r="H254" s="37"/>
    </row>
    <row r="255" spans="1:8" x14ac:dyDescent="0.3">
      <c r="A255" s="1"/>
      <c r="B255" s="1"/>
      <c r="C255" s="1"/>
      <c r="D255" s="37"/>
      <c r="E255" s="37"/>
      <c r="F255" s="37"/>
      <c r="G255" s="37"/>
      <c r="H255" s="37"/>
    </row>
    <row r="256" spans="1:8" x14ac:dyDescent="0.3">
      <c r="A256" s="1"/>
      <c r="B256" s="1"/>
      <c r="C256" s="1"/>
      <c r="D256" s="37"/>
      <c r="E256" s="37"/>
      <c r="F256" s="37"/>
      <c r="G256" s="37"/>
      <c r="H256" s="37"/>
    </row>
    <row r="257" spans="1:8" x14ac:dyDescent="0.3">
      <c r="A257" s="1"/>
      <c r="B257" s="1"/>
      <c r="C257" s="1"/>
      <c r="D257" s="37"/>
      <c r="E257" s="37"/>
      <c r="F257" s="37"/>
      <c r="G257" s="37"/>
      <c r="H257" s="37"/>
    </row>
    <row r="258" spans="1:8" x14ac:dyDescent="0.3">
      <c r="A258" s="1"/>
      <c r="B258" s="1"/>
      <c r="C258" s="1"/>
      <c r="D258" s="37"/>
      <c r="E258" s="37"/>
      <c r="F258" s="37"/>
      <c r="G258" s="37"/>
      <c r="H258" s="37"/>
    </row>
    <row r="259" spans="1:8" x14ac:dyDescent="0.3">
      <c r="A259" s="1"/>
      <c r="B259" s="1"/>
      <c r="C259" s="1"/>
      <c r="D259" s="37"/>
      <c r="E259" s="37"/>
      <c r="F259" s="37"/>
      <c r="G259" s="37"/>
      <c r="H259" s="37"/>
    </row>
    <row r="260" spans="1:8" x14ac:dyDescent="0.3">
      <c r="A260" s="1"/>
      <c r="B260" s="1"/>
      <c r="C260" s="1"/>
      <c r="D260" s="37"/>
      <c r="E260" s="37"/>
      <c r="F260" s="37"/>
      <c r="G260" s="37"/>
      <c r="H260" s="37"/>
    </row>
    <row r="261" spans="1:8" x14ac:dyDescent="0.3">
      <c r="A261" s="1"/>
      <c r="B261" s="1"/>
      <c r="C261" s="1"/>
      <c r="D261" s="37"/>
      <c r="E261" s="37"/>
      <c r="F261" s="37"/>
      <c r="G261" s="37"/>
      <c r="H261" s="37"/>
    </row>
    <row r="262" spans="1:8" x14ac:dyDescent="0.3">
      <c r="A262" s="1"/>
      <c r="B262" s="1"/>
      <c r="C262" s="1"/>
      <c r="D262" s="37"/>
      <c r="E262" s="37"/>
      <c r="F262" s="37"/>
      <c r="G262" s="37"/>
      <c r="H262" s="37"/>
    </row>
    <row r="263" spans="1:8" x14ac:dyDescent="0.3">
      <c r="A263" s="1"/>
      <c r="B263" s="1"/>
      <c r="C263" s="1"/>
      <c r="D263" s="37"/>
      <c r="E263" s="37"/>
      <c r="F263" s="37"/>
      <c r="G263" s="37"/>
      <c r="H263" s="37"/>
    </row>
    <row r="264" spans="1:8" x14ac:dyDescent="0.3">
      <c r="A264" s="1"/>
      <c r="B264" s="1"/>
      <c r="C264" s="1"/>
      <c r="D264" s="37"/>
      <c r="E264" s="37"/>
      <c r="F264" s="37"/>
      <c r="G264" s="37"/>
      <c r="H264" s="37"/>
    </row>
    <row r="265" spans="1:8" x14ac:dyDescent="0.3">
      <c r="A265" s="1"/>
      <c r="B265" s="1"/>
      <c r="C265" s="1"/>
      <c r="D265" s="37"/>
      <c r="E265" s="37"/>
      <c r="F265" s="37"/>
      <c r="G265" s="37"/>
      <c r="H265" s="37"/>
    </row>
    <row r="266" spans="1:8" x14ac:dyDescent="0.3">
      <c r="A266" s="1"/>
      <c r="B266" s="1"/>
      <c r="C266" s="1"/>
      <c r="D266" s="37"/>
      <c r="E266" s="37"/>
      <c r="F266" s="37"/>
      <c r="G266" s="37"/>
      <c r="H266" s="37"/>
    </row>
    <row r="267" spans="1:8" x14ac:dyDescent="0.3">
      <c r="A267" s="1"/>
      <c r="B267" s="1"/>
      <c r="C267" s="1"/>
      <c r="D267" s="37"/>
      <c r="E267" s="37"/>
      <c r="F267" s="37"/>
      <c r="G267" s="37"/>
      <c r="H267" s="37"/>
    </row>
    <row r="268" spans="1:8" x14ac:dyDescent="0.3">
      <c r="A268" s="1"/>
      <c r="B268" s="1"/>
      <c r="C268" s="1"/>
      <c r="D268" s="37"/>
      <c r="E268" s="37"/>
      <c r="F268" s="37"/>
      <c r="G268" s="37"/>
      <c r="H268" s="37"/>
    </row>
    <row r="269" spans="1:8" x14ac:dyDescent="0.3">
      <c r="A269" s="1"/>
      <c r="B269" s="1"/>
      <c r="C269" s="1"/>
      <c r="D269" s="37"/>
      <c r="E269" s="37"/>
      <c r="F269" s="37"/>
      <c r="G269" s="37"/>
      <c r="H269" s="37"/>
    </row>
    <row r="270" spans="1:8" x14ac:dyDescent="0.3">
      <c r="A270" s="1"/>
      <c r="B270" s="1"/>
      <c r="C270" s="1"/>
      <c r="D270" s="37"/>
      <c r="E270" s="37"/>
      <c r="F270" s="37"/>
      <c r="G270" s="37"/>
      <c r="H270" s="37"/>
    </row>
    <row r="271" spans="1:8" x14ac:dyDescent="0.3">
      <c r="A271" s="1"/>
      <c r="B271" s="1"/>
      <c r="C271" s="1"/>
      <c r="D271" s="37"/>
      <c r="E271" s="37"/>
      <c r="F271" s="37"/>
      <c r="G271" s="37"/>
      <c r="H271" s="37"/>
    </row>
    <row r="272" spans="1:8" x14ac:dyDescent="0.3">
      <c r="A272" s="1"/>
      <c r="B272" s="1"/>
      <c r="C272" s="1"/>
      <c r="D272" s="37"/>
      <c r="E272" s="37"/>
      <c r="F272" s="37"/>
      <c r="G272" s="37"/>
      <c r="H272" s="37"/>
    </row>
    <row r="273" spans="1:8" x14ac:dyDescent="0.3">
      <c r="A273" s="1"/>
      <c r="B273" s="1"/>
      <c r="C273" s="1"/>
      <c r="D273" s="37"/>
      <c r="E273" s="37"/>
      <c r="F273" s="37"/>
      <c r="G273" s="37"/>
      <c r="H273" s="37"/>
    </row>
    <row r="274" spans="1:8" x14ac:dyDescent="0.3">
      <c r="A274" s="1"/>
      <c r="B274" s="1"/>
      <c r="C274" s="1"/>
      <c r="D274" s="37"/>
      <c r="E274" s="37"/>
      <c r="F274" s="37"/>
      <c r="G274" s="37"/>
      <c r="H274" s="37"/>
    </row>
    <row r="275" spans="1:8" x14ac:dyDescent="0.3">
      <c r="A275" s="1"/>
      <c r="B275" s="1"/>
      <c r="C275" s="1"/>
      <c r="D275" s="37"/>
      <c r="E275" s="37"/>
      <c r="F275" s="37"/>
      <c r="G275" s="37"/>
      <c r="H275" s="37"/>
    </row>
    <row r="276" spans="1:8" x14ac:dyDescent="0.3">
      <c r="A276" s="1"/>
      <c r="B276" s="1"/>
      <c r="C276" s="1"/>
      <c r="D276" s="37"/>
      <c r="E276" s="37"/>
      <c r="F276" s="37"/>
      <c r="G276" s="37"/>
      <c r="H276" s="37"/>
    </row>
    <row r="277" spans="1:8" x14ac:dyDescent="0.3">
      <c r="A277" s="1"/>
      <c r="B277" s="1"/>
      <c r="C277" s="1"/>
      <c r="D277" s="37"/>
      <c r="E277" s="37"/>
      <c r="F277" s="37"/>
      <c r="G277" s="37"/>
      <c r="H277" s="37"/>
    </row>
    <row r="278" spans="1:8" x14ac:dyDescent="0.3">
      <c r="A278" s="1"/>
      <c r="B278" s="1"/>
      <c r="C278" s="1"/>
      <c r="D278" s="37"/>
      <c r="E278" s="37"/>
      <c r="F278" s="37"/>
      <c r="G278" s="37"/>
      <c r="H278" s="37"/>
    </row>
    <row r="279" spans="1:8" x14ac:dyDescent="0.3">
      <c r="A279" s="1"/>
      <c r="B279" s="1"/>
      <c r="C279" s="1"/>
      <c r="D279" s="37"/>
      <c r="E279" s="37"/>
      <c r="F279" s="37"/>
      <c r="G279" s="37"/>
      <c r="H279" s="37"/>
    </row>
    <row r="280" spans="1:8" x14ac:dyDescent="0.3">
      <c r="A280" s="1"/>
      <c r="B280" s="1"/>
      <c r="C280" s="1"/>
      <c r="D280" s="37"/>
      <c r="E280" s="37"/>
      <c r="F280" s="37"/>
      <c r="G280" s="37"/>
      <c r="H280" s="37"/>
    </row>
    <row r="281" spans="1:8" x14ac:dyDescent="0.3">
      <c r="A281" s="1"/>
      <c r="B281" s="1"/>
      <c r="C281" s="1"/>
      <c r="D281" s="37"/>
      <c r="E281" s="37"/>
      <c r="F281" s="37"/>
      <c r="G281" s="37"/>
      <c r="H281" s="37"/>
    </row>
    <row r="282" spans="1:8" x14ac:dyDescent="0.3">
      <c r="A282" s="1"/>
      <c r="B282" s="1"/>
      <c r="C282" s="1"/>
      <c r="D282" s="37"/>
      <c r="E282" s="37"/>
      <c r="F282" s="37"/>
      <c r="G282" s="37"/>
      <c r="H282" s="37"/>
    </row>
    <row r="283" spans="1:8" x14ac:dyDescent="0.3">
      <c r="A283" s="1"/>
      <c r="B283" s="1"/>
      <c r="C283" s="1"/>
      <c r="D283" s="37"/>
      <c r="E283" s="37"/>
      <c r="F283" s="37"/>
      <c r="G283" s="37"/>
      <c r="H283" s="37"/>
    </row>
    <row r="284" spans="1:8" x14ac:dyDescent="0.3">
      <c r="A284" s="1"/>
      <c r="B284" s="1"/>
      <c r="C284" s="1"/>
      <c r="D284" s="37"/>
      <c r="E284" s="37"/>
      <c r="F284" s="37"/>
      <c r="G284" s="37"/>
      <c r="H284" s="37"/>
    </row>
    <row r="285" spans="1:8" x14ac:dyDescent="0.3">
      <c r="A285" s="1"/>
      <c r="B285" s="1"/>
      <c r="C285" s="1"/>
      <c r="D285" s="37"/>
      <c r="E285" s="37"/>
      <c r="F285" s="37"/>
      <c r="G285" s="37"/>
      <c r="H285" s="37"/>
    </row>
    <row r="286" spans="1:8" x14ac:dyDescent="0.3">
      <c r="A286" s="1"/>
      <c r="B286" s="1"/>
      <c r="C286" s="1"/>
      <c r="D286" s="37"/>
      <c r="E286" s="37"/>
      <c r="F286" s="37"/>
      <c r="G286" s="37"/>
      <c r="H286" s="37"/>
    </row>
    <row r="287" spans="1:8" x14ac:dyDescent="0.3">
      <c r="A287" s="1"/>
      <c r="B287" s="1"/>
      <c r="C287" s="1"/>
      <c r="D287" s="37"/>
      <c r="E287" s="37"/>
      <c r="F287" s="37"/>
      <c r="G287" s="37"/>
      <c r="H287" s="37"/>
    </row>
    <row r="288" spans="1:8" x14ac:dyDescent="0.3">
      <c r="A288" s="1"/>
      <c r="B288" s="1"/>
      <c r="C288" s="1"/>
      <c r="D288" s="37"/>
      <c r="E288" s="37"/>
      <c r="F288" s="37"/>
      <c r="G288" s="37"/>
      <c r="H288" s="37"/>
    </row>
    <row r="289" spans="1:8" x14ac:dyDescent="0.3">
      <c r="A289" s="1"/>
      <c r="B289" s="1"/>
      <c r="C289" s="1"/>
      <c r="D289" s="37"/>
      <c r="E289" s="37"/>
      <c r="F289" s="37"/>
      <c r="G289" s="37"/>
      <c r="H289" s="37"/>
    </row>
    <row r="290" spans="1:8" x14ac:dyDescent="0.3">
      <c r="A290" s="1"/>
      <c r="B290" s="1"/>
      <c r="C290" s="1"/>
      <c r="D290" s="37"/>
      <c r="E290" s="37"/>
      <c r="F290" s="37"/>
      <c r="G290" s="37"/>
      <c r="H290" s="37"/>
    </row>
    <row r="291" spans="1:8" x14ac:dyDescent="0.3">
      <c r="A291" s="1"/>
      <c r="B291" s="1"/>
      <c r="C291" s="1"/>
      <c r="D291" s="37"/>
      <c r="E291" s="37"/>
      <c r="F291" s="37"/>
      <c r="G291" s="37"/>
      <c r="H291" s="37"/>
    </row>
    <row r="292" spans="1:8" x14ac:dyDescent="0.3">
      <c r="A292" s="1"/>
      <c r="B292" s="1"/>
      <c r="C292" s="1"/>
      <c r="D292" s="37"/>
      <c r="E292" s="37"/>
      <c r="F292" s="37"/>
      <c r="G292" s="37"/>
      <c r="H292" s="37"/>
    </row>
    <row r="293" spans="1:8" x14ac:dyDescent="0.3">
      <c r="A293" s="1"/>
      <c r="B293" s="1"/>
      <c r="C293" s="1"/>
      <c r="D293" s="37"/>
      <c r="E293" s="37"/>
      <c r="F293" s="37"/>
      <c r="G293" s="37"/>
      <c r="H293" s="37"/>
    </row>
    <row r="294" spans="1:8" x14ac:dyDescent="0.3">
      <c r="A294" s="1"/>
      <c r="B294" s="1"/>
      <c r="C294" s="1"/>
      <c r="D294" s="37"/>
      <c r="E294" s="37"/>
      <c r="F294" s="37"/>
      <c r="G294" s="37"/>
      <c r="H294" s="37"/>
    </row>
    <row r="295" spans="1:8" x14ac:dyDescent="0.3">
      <c r="A295" s="1"/>
      <c r="B295" s="1"/>
      <c r="C295" s="1"/>
      <c r="D295" s="37"/>
      <c r="E295" s="37"/>
      <c r="F295" s="37"/>
      <c r="G295" s="37"/>
      <c r="H295" s="37"/>
    </row>
    <row r="296" spans="1:8" x14ac:dyDescent="0.3">
      <c r="A296" s="1"/>
      <c r="B296" s="1"/>
      <c r="C296" s="1"/>
      <c r="D296" s="37"/>
      <c r="E296" s="37"/>
      <c r="F296" s="37"/>
      <c r="G296" s="37"/>
      <c r="H296" s="37"/>
    </row>
    <row r="297" spans="1:8" x14ac:dyDescent="0.3">
      <c r="A297" s="1"/>
      <c r="B297" s="1"/>
      <c r="C297" s="1"/>
      <c r="D297" s="37"/>
      <c r="E297" s="37"/>
      <c r="F297" s="37"/>
      <c r="G297" s="37"/>
      <c r="H297" s="37"/>
    </row>
    <row r="298" spans="1:8" x14ac:dyDescent="0.3">
      <c r="A298" s="1"/>
      <c r="B298" s="1"/>
      <c r="C298" s="1"/>
      <c r="D298" s="37"/>
      <c r="E298" s="37"/>
      <c r="F298" s="37"/>
      <c r="G298" s="37"/>
      <c r="H298" s="37"/>
    </row>
    <row r="299" spans="1:8" x14ac:dyDescent="0.3">
      <c r="A299" s="1"/>
      <c r="B299" s="1"/>
      <c r="C299" s="1"/>
      <c r="D299" s="37"/>
      <c r="E299" s="37"/>
      <c r="F299" s="37"/>
      <c r="G299" s="37"/>
      <c r="H299" s="37"/>
    </row>
    <row r="300" spans="1:8" x14ac:dyDescent="0.3">
      <c r="A300" s="1"/>
      <c r="B300" s="1"/>
      <c r="C300" s="1"/>
      <c r="D300" s="37"/>
      <c r="E300" s="37"/>
      <c r="F300" s="37"/>
      <c r="G300" s="37"/>
      <c r="H300" s="37"/>
    </row>
    <row r="301" spans="1:8" x14ac:dyDescent="0.3">
      <c r="A301" s="1"/>
      <c r="B301" s="1"/>
      <c r="C301" s="1"/>
      <c r="D301" s="37"/>
      <c r="E301" s="37"/>
      <c r="F301" s="37"/>
      <c r="G301" s="37"/>
      <c r="H301" s="37"/>
    </row>
    <row r="302" spans="1:8" x14ac:dyDescent="0.3">
      <c r="A302" s="1"/>
      <c r="B302" s="1"/>
      <c r="C302" s="1"/>
      <c r="D302" s="37"/>
      <c r="E302" s="37"/>
      <c r="F302" s="37"/>
      <c r="G302" s="37"/>
      <c r="H302" s="37"/>
    </row>
    <row r="303" spans="1:8" x14ac:dyDescent="0.3">
      <c r="A303" s="1"/>
      <c r="B303" s="1"/>
      <c r="C303" s="1"/>
      <c r="D303" s="37"/>
      <c r="E303" s="37"/>
      <c r="F303" s="37"/>
      <c r="G303" s="37"/>
      <c r="H303" s="37"/>
    </row>
    <row r="304" spans="1:8" x14ac:dyDescent="0.3">
      <c r="A304" s="1"/>
      <c r="B304" s="1"/>
      <c r="C304" s="1"/>
      <c r="D304" s="37"/>
      <c r="E304" s="37"/>
      <c r="F304" s="37"/>
      <c r="G304" s="37"/>
      <c r="H304" s="37"/>
    </row>
    <row r="305" spans="1:8" x14ac:dyDescent="0.3">
      <c r="A305" s="1"/>
      <c r="B305" s="1"/>
      <c r="C305" s="1"/>
      <c r="D305" s="37"/>
      <c r="E305" s="37"/>
      <c r="F305" s="37"/>
      <c r="G305" s="37"/>
      <c r="H305" s="37"/>
    </row>
    <row r="306" spans="1:8" x14ac:dyDescent="0.3">
      <c r="A306" s="1"/>
      <c r="B306" s="1"/>
      <c r="C306" s="1"/>
      <c r="D306" s="37"/>
      <c r="E306" s="37"/>
      <c r="F306" s="37"/>
      <c r="G306" s="37"/>
      <c r="H306" s="37"/>
    </row>
    <row r="307" spans="1:8" x14ac:dyDescent="0.3">
      <c r="A307" s="1"/>
      <c r="B307" s="1"/>
      <c r="C307" s="1"/>
      <c r="D307" s="37"/>
      <c r="E307" s="37"/>
      <c r="F307" s="37"/>
      <c r="G307" s="37"/>
      <c r="H307" s="37"/>
    </row>
    <row r="308" spans="1:8" x14ac:dyDescent="0.3">
      <c r="A308" s="1"/>
      <c r="B308" s="1"/>
      <c r="C308" s="1"/>
      <c r="D308" s="37"/>
      <c r="E308" s="37"/>
      <c r="F308" s="37"/>
      <c r="G308" s="37"/>
      <c r="H308" s="37"/>
    </row>
    <row r="309" spans="1:8" x14ac:dyDescent="0.3">
      <c r="A309" s="1"/>
      <c r="B309" s="1"/>
      <c r="C309" s="1"/>
      <c r="D309" s="37"/>
      <c r="E309" s="37"/>
      <c r="F309" s="37"/>
      <c r="G309" s="37"/>
      <c r="H309" s="37"/>
    </row>
    <row r="310" spans="1:8" x14ac:dyDescent="0.3">
      <c r="A310" s="1"/>
      <c r="B310" s="1"/>
      <c r="C310" s="1"/>
      <c r="D310" s="37"/>
      <c r="E310" s="37"/>
      <c r="F310" s="37"/>
      <c r="G310" s="37"/>
      <c r="H310" s="37"/>
    </row>
    <row r="311" spans="1:8" x14ac:dyDescent="0.3">
      <c r="A311" s="1"/>
      <c r="B311" s="1"/>
      <c r="C311" s="1"/>
      <c r="D311" s="37"/>
      <c r="E311" s="37"/>
      <c r="F311" s="37"/>
      <c r="G311" s="37"/>
      <c r="H311" s="37"/>
    </row>
    <row r="312" spans="1:8" x14ac:dyDescent="0.3">
      <c r="A312" s="1"/>
      <c r="B312" s="1"/>
      <c r="C312" s="1"/>
      <c r="D312" s="37"/>
      <c r="E312" s="37"/>
      <c r="F312" s="37"/>
      <c r="G312" s="37"/>
      <c r="H312" s="37"/>
    </row>
    <row r="313" spans="1:8" x14ac:dyDescent="0.3">
      <c r="A313" s="1"/>
      <c r="B313" s="1"/>
      <c r="C313" s="1"/>
      <c r="D313" s="37"/>
      <c r="E313" s="37"/>
      <c r="F313" s="37"/>
      <c r="G313" s="37"/>
      <c r="H313" s="37"/>
    </row>
    <row r="314" spans="1:8" x14ac:dyDescent="0.3">
      <c r="A314" s="1"/>
      <c r="B314" s="1"/>
      <c r="C314" s="1"/>
      <c r="D314" s="37"/>
      <c r="E314" s="37"/>
      <c r="F314" s="37"/>
      <c r="G314" s="37"/>
      <c r="H314" s="37"/>
    </row>
    <row r="315" spans="1:8" x14ac:dyDescent="0.3">
      <c r="A315" s="1"/>
      <c r="B315" s="1"/>
      <c r="C315" s="1"/>
      <c r="D315" s="37"/>
      <c r="E315" s="37"/>
      <c r="F315" s="37"/>
      <c r="G315" s="37"/>
      <c r="H315" s="37"/>
    </row>
    <row r="316" spans="1:8" x14ac:dyDescent="0.3">
      <c r="A316" s="1"/>
      <c r="B316" s="1"/>
      <c r="C316" s="1"/>
      <c r="D316" s="37"/>
      <c r="E316" s="37"/>
      <c r="F316" s="37"/>
      <c r="G316" s="37"/>
      <c r="H316" s="37"/>
    </row>
    <row r="317" spans="1:8" x14ac:dyDescent="0.3">
      <c r="A317" s="1"/>
      <c r="B317" s="1"/>
      <c r="C317" s="1"/>
      <c r="D317" s="37"/>
      <c r="E317" s="37"/>
      <c r="F317" s="37"/>
      <c r="G317" s="37"/>
      <c r="H317" s="37"/>
    </row>
    <row r="318" spans="1:8" x14ac:dyDescent="0.3">
      <c r="A318" s="1"/>
      <c r="B318" s="1"/>
      <c r="C318" s="1"/>
      <c r="D318" s="37"/>
      <c r="E318" s="37"/>
      <c r="F318" s="37"/>
      <c r="G318" s="37"/>
      <c r="H318" s="37"/>
    </row>
    <row r="319" spans="1:8" x14ac:dyDescent="0.3">
      <c r="A319" s="1"/>
      <c r="B319" s="1"/>
      <c r="C319" s="1"/>
      <c r="D319" s="37"/>
      <c r="E319" s="37"/>
      <c r="F319" s="37"/>
      <c r="G319" s="37"/>
      <c r="H319" s="37"/>
    </row>
    <row r="320" spans="1:8" x14ac:dyDescent="0.3">
      <c r="A320" s="1"/>
      <c r="B320" s="1"/>
      <c r="C320" s="1"/>
      <c r="D320" s="37"/>
      <c r="E320" s="37"/>
      <c r="F320" s="37"/>
      <c r="G320" s="37"/>
      <c r="H320" s="37"/>
    </row>
    <row r="321" spans="1:8" x14ac:dyDescent="0.3">
      <c r="A321" s="1"/>
      <c r="B321" s="1"/>
      <c r="C321" s="1"/>
      <c r="D321" s="37"/>
      <c r="E321" s="37"/>
      <c r="F321" s="37"/>
      <c r="G321" s="37"/>
      <c r="H321" s="37"/>
    </row>
    <row r="322" spans="1:8" x14ac:dyDescent="0.3">
      <c r="A322" s="1"/>
      <c r="B322" s="1"/>
      <c r="C322" s="1"/>
      <c r="D322" s="37"/>
      <c r="E322" s="37"/>
      <c r="F322" s="37"/>
      <c r="G322" s="37"/>
      <c r="H322" s="37"/>
    </row>
    <row r="323" spans="1:8" x14ac:dyDescent="0.3">
      <c r="A323" s="1"/>
      <c r="B323" s="1"/>
      <c r="C323" s="1"/>
      <c r="D323" s="37"/>
      <c r="E323" s="37"/>
      <c r="F323" s="37"/>
      <c r="G323" s="37"/>
      <c r="H323" s="37"/>
    </row>
    <row r="324" spans="1:8" x14ac:dyDescent="0.3">
      <c r="A324" s="1"/>
      <c r="B324" s="1"/>
      <c r="C324" s="1"/>
      <c r="D324" s="37"/>
      <c r="E324" s="37"/>
      <c r="F324" s="37"/>
      <c r="G324" s="37"/>
      <c r="H324" s="37"/>
    </row>
    <row r="325" spans="1:8" x14ac:dyDescent="0.3">
      <c r="A325" s="1"/>
      <c r="B325" s="1"/>
      <c r="C325" s="1"/>
      <c r="D325" s="37"/>
      <c r="E325" s="37"/>
      <c r="F325" s="37"/>
      <c r="G325" s="37"/>
      <c r="H325" s="37"/>
    </row>
    <row r="326" spans="1:8" x14ac:dyDescent="0.3">
      <c r="A326" s="1"/>
      <c r="B326" s="1"/>
      <c r="C326" s="1"/>
      <c r="D326" s="37"/>
      <c r="E326" s="37"/>
      <c r="F326" s="37"/>
      <c r="G326" s="37"/>
      <c r="H326" s="37"/>
    </row>
    <row r="327" spans="1:8" x14ac:dyDescent="0.3">
      <c r="A327" s="1"/>
      <c r="B327" s="1"/>
      <c r="C327" s="1"/>
      <c r="D327" s="37"/>
      <c r="E327" s="37"/>
      <c r="F327" s="37"/>
      <c r="G327" s="37"/>
      <c r="H327" s="37"/>
    </row>
    <row r="328" spans="1:8" x14ac:dyDescent="0.3">
      <c r="A328" s="1"/>
      <c r="B328" s="1"/>
      <c r="C328" s="1"/>
      <c r="D328" s="37"/>
      <c r="E328" s="37"/>
      <c r="F328" s="37"/>
      <c r="G328" s="37"/>
      <c r="H328" s="37"/>
    </row>
    <row r="329" spans="1:8" x14ac:dyDescent="0.3">
      <c r="A329" s="1"/>
      <c r="B329" s="1"/>
      <c r="C329" s="1"/>
      <c r="D329" s="37"/>
      <c r="E329" s="37"/>
      <c r="F329" s="37"/>
      <c r="G329" s="37"/>
      <c r="H329" s="37"/>
    </row>
    <row r="330" spans="1:8" x14ac:dyDescent="0.3">
      <c r="A330" s="1"/>
      <c r="B330" s="1"/>
      <c r="C330" s="1"/>
      <c r="D330" s="37"/>
      <c r="E330" s="37"/>
      <c r="F330" s="37"/>
      <c r="G330" s="37"/>
      <c r="H330" s="37"/>
    </row>
    <row r="331" spans="1:8" x14ac:dyDescent="0.3">
      <c r="A331" s="1"/>
      <c r="B331" s="1"/>
      <c r="C331" s="1"/>
      <c r="D331" s="37"/>
      <c r="E331" s="37"/>
      <c r="F331" s="37"/>
      <c r="G331" s="37"/>
      <c r="H331" s="37"/>
    </row>
    <row r="332" spans="1:8" x14ac:dyDescent="0.3">
      <c r="A332" s="1"/>
      <c r="B332" s="1"/>
      <c r="C332" s="1"/>
      <c r="D332" s="37"/>
      <c r="E332" s="37"/>
      <c r="F332" s="37"/>
      <c r="G332" s="37"/>
      <c r="H332" s="37"/>
    </row>
    <row r="333" spans="1:8" x14ac:dyDescent="0.3">
      <c r="A333" s="1"/>
      <c r="B333" s="1"/>
      <c r="C333" s="1"/>
      <c r="D333" s="37"/>
      <c r="E333" s="37"/>
      <c r="F333" s="37"/>
      <c r="G333" s="37"/>
      <c r="H333" s="37"/>
    </row>
    <row r="334" spans="1:8" x14ac:dyDescent="0.3">
      <c r="A334" s="1"/>
      <c r="B334" s="1"/>
      <c r="C334" s="1"/>
      <c r="D334" s="37"/>
      <c r="E334" s="37"/>
      <c r="F334" s="37"/>
      <c r="G334" s="37"/>
      <c r="H334" s="37"/>
    </row>
    <row r="335" spans="1:8" x14ac:dyDescent="0.3">
      <c r="A335" s="1"/>
      <c r="B335" s="1"/>
      <c r="C335" s="1"/>
      <c r="D335" s="37"/>
      <c r="E335" s="37"/>
      <c r="F335" s="37"/>
      <c r="G335" s="37"/>
      <c r="H335" s="37"/>
    </row>
    <row r="336" spans="1:8" x14ac:dyDescent="0.3">
      <c r="A336" s="1"/>
      <c r="B336" s="1"/>
      <c r="C336" s="1"/>
      <c r="D336" s="37"/>
      <c r="E336" s="37"/>
      <c r="F336" s="37"/>
      <c r="G336" s="37"/>
      <c r="H336" s="37"/>
    </row>
    <row r="337" spans="1:8" x14ac:dyDescent="0.3">
      <c r="A337" s="1"/>
      <c r="B337" s="1"/>
      <c r="C337" s="1"/>
      <c r="D337" s="37"/>
      <c r="E337" s="37"/>
      <c r="F337" s="37"/>
      <c r="G337" s="37"/>
      <c r="H337" s="37"/>
    </row>
    <row r="338" spans="1:8" x14ac:dyDescent="0.3">
      <c r="A338" s="1"/>
      <c r="B338" s="1"/>
      <c r="C338" s="1"/>
      <c r="D338" s="37"/>
      <c r="E338" s="37"/>
      <c r="F338" s="37"/>
      <c r="G338" s="37"/>
      <c r="H338" s="37"/>
    </row>
    <row r="339" spans="1:8" x14ac:dyDescent="0.3">
      <c r="A339" s="1"/>
      <c r="B339" s="1"/>
      <c r="C339" s="1"/>
      <c r="D339" s="37"/>
      <c r="E339" s="37"/>
      <c r="F339" s="37"/>
      <c r="G339" s="37"/>
      <c r="H339" s="37"/>
    </row>
    <row r="340" spans="1:8" x14ac:dyDescent="0.3">
      <c r="A340" s="1"/>
      <c r="B340" s="1"/>
      <c r="C340" s="1"/>
      <c r="D340" s="37"/>
      <c r="E340" s="37"/>
      <c r="F340" s="37"/>
      <c r="G340" s="37"/>
      <c r="H340" s="37"/>
    </row>
    <row r="341" spans="1:8" x14ac:dyDescent="0.3">
      <c r="A341" s="1"/>
      <c r="B341" s="1"/>
      <c r="C341" s="1"/>
      <c r="D341" s="37"/>
      <c r="E341" s="37"/>
      <c r="F341" s="37"/>
      <c r="G341" s="37"/>
      <c r="H341" s="37"/>
    </row>
    <row r="342" spans="1:8" x14ac:dyDescent="0.3">
      <c r="A342" s="1"/>
      <c r="B342" s="1"/>
      <c r="C342" s="1"/>
      <c r="D342" s="37"/>
      <c r="E342" s="37"/>
      <c r="F342" s="37"/>
      <c r="G342" s="37"/>
      <c r="H342" s="37"/>
    </row>
    <row r="343" spans="1:8" x14ac:dyDescent="0.3">
      <c r="A343" s="1"/>
      <c r="B343" s="1"/>
      <c r="C343" s="1"/>
      <c r="D343" s="37"/>
      <c r="E343" s="37"/>
      <c r="F343" s="37"/>
      <c r="G343" s="37"/>
      <c r="H343" s="37"/>
    </row>
    <row r="344" spans="1:8" x14ac:dyDescent="0.3">
      <c r="A344" s="1"/>
      <c r="B344" s="1"/>
      <c r="C344" s="1"/>
      <c r="D344" s="37"/>
      <c r="E344" s="37"/>
      <c r="F344" s="37"/>
      <c r="G344" s="37"/>
      <c r="H344" s="37"/>
    </row>
    <row r="345" spans="1:8" x14ac:dyDescent="0.3">
      <c r="A345" s="1"/>
      <c r="B345" s="1"/>
      <c r="C345" s="1"/>
      <c r="D345" s="37"/>
      <c r="E345" s="37"/>
      <c r="F345" s="37"/>
      <c r="G345" s="37"/>
      <c r="H345" s="37"/>
    </row>
    <row r="346" spans="1:8" x14ac:dyDescent="0.3">
      <c r="A346" s="1"/>
      <c r="B346" s="1"/>
      <c r="C346" s="1"/>
      <c r="D346" s="37"/>
      <c r="E346" s="37"/>
      <c r="F346" s="37"/>
      <c r="G346" s="37"/>
      <c r="H346" s="37"/>
    </row>
    <row r="347" spans="1:8" x14ac:dyDescent="0.3">
      <c r="A347" s="1"/>
      <c r="B347" s="1"/>
      <c r="C347" s="1"/>
      <c r="D347" s="37"/>
      <c r="E347" s="37"/>
      <c r="F347" s="37"/>
      <c r="G347" s="37"/>
      <c r="H347" s="37"/>
    </row>
    <row r="348" spans="1:8" x14ac:dyDescent="0.3">
      <c r="A348" s="1"/>
      <c r="B348" s="1"/>
      <c r="C348" s="1"/>
      <c r="D348" s="37"/>
      <c r="E348" s="37"/>
      <c r="F348" s="37"/>
      <c r="G348" s="37"/>
      <c r="H348" s="37"/>
    </row>
    <row r="349" spans="1:8" x14ac:dyDescent="0.3">
      <c r="A349" s="1"/>
      <c r="B349" s="1"/>
      <c r="C349" s="1"/>
      <c r="D349" s="37"/>
      <c r="E349" s="37"/>
      <c r="F349" s="37"/>
      <c r="G349" s="37"/>
      <c r="H349" s="37"/>
    </row>
    <row r="350" spans="1:8" x14ac:dyDescent="0.3">
      <c r="A350" s="1"/>
      <c r="B350" s="1"/>
      <c r="C350" s="1"/>
      <c r="D350" s="37"/>
      <c r="E350" s="37"/>
      <c r="F350" s="37"/>
      <c r="G350" s="37"/>
      <c r="H350" s="37"/>
    </row>
    <row r="351" spans="1:8" x14ac:dyDescent="0.3">
      <c r="A351" s="1"/>
      <c r="B351" s="1"/>
      <c r="C351" s="1"/>
      <c r="D351" s="37"/>
      <c r="E351" s="37"/>
      <c r="F351" s="37"/>
      <c r="G351" s="37"/>
      <c r="H351" s="37"/>
    </row>
    <row r="352" spans="1:8" x14ac:dyDescent="0.3">
      <c r="A352" s="1"/>
      <c r="B352" s="1"/>
      <c r="C352" s="1"/>
      <c r="D352" s="37"/>
      <c r="E352" s="37"/>
      <c r="F352" s="37"/>
      <c r="G352" s="37"/>
      <c r="H352" s="37"/>
    </row>
    <row r="353" spans="1:8" x14ac:dyDescent="0.3">
      <c r="A353" s="1"/>
      <c r="B353" s="1"/>
      <c r="C353" s="1"/>
      <c r="D353" s="37"/>
      <c r="E353" s="37"/>
      <c r="F353" s="37"/>
      <c r="G353" s="37"/>
      <c r="H353" s="37"/>
    </row>
    <row r="354" spans="1:8" x14ac:dyDescent="0.3">
      <c r="A354" s="1"/>
      <c r="B354" s="1"/>
      <c r="C354" s="1"/>
      <c r="D354" s="37"/>
      <c r="E354" s="37"/>
      <c r="F354" s="37"/>
      <c r="G354" s="37"/>
      <c r="H354" s="37"/>
    </row>
    <row r="355" spans="1:8" x14ac:dyDescent="0.3">
      <c r="A355" s="1"/>
      <c r="B355" s="1"/>
      <c r="C355" s="1"/>
      <c r="D355" s="37"/>
      <c r="E355" s="37"/>
      <c r="F355" s="37"/>
      <c r="G355" s="37"/>
      <c r="H355" s="37"/>
    </row>
    <row r="356" spans="1:8" x14ac:dyDescent="0.3">
      <c r="A356" s="1"/>
      <c r="B356" s="1"/>
      <c r="C356" s="1"/>
      <c r="D356" s="37"/>
      <c r="E356" s="37"/>
      <c r="F356" s="37"/>
      <c r="G356" s="37"/>
      <c r="H356" s="37"/>
    </row>
    <row r="357" spans="1:8" x14ac:dyDescent="0.3">
      <c r="A357" s="1"/>
      <c r="B357" s="1"/>
      <c r="C357" s="1"/>
      <c r="D357" s="37"/>
      <c r="E357" s="37"/>
      <c r="F357" s="37"/>
      <c r="G357" s="37"/>
      <c r="H357" s="37"/>
    </row>
    <row r="358" spans="1:8" x14ac:dyDescent="0.3">
      <c r="A358" s="1"/>
      <c r="B358" s="1"/>
      <c r="C358" s="1"/>
      <c r="D358" s="37"/>
      <c r="E358" s="37"/>
      <c r="F358" s="37"/>
      <c r="G358" s="37"/>
      <c r="H358" s="37"/>
    </row>
    <row r="359" spans="1:8" x14ac:dyDescent="0.3">
      <c r="A359" s="1"/>
      <c r="B359" s="1"/>
      <c r="C359" s="1"/>
      <c r="D359" s="37"/>
      <c r="E359" s="37"/>
      <c r="F359" s="37"/>
      <c r="G359" s="37"/>
      <c r="H359" s="37"/>
    </row>
    <row r="360" spans="1:8" x14ac:dyDescent="0.3">
      <c r="A360" s="1"/>
      <c r="B360" s="1"/>
      <c r="C360" s="1"/>
      <c r="D360" s="37"/>
      <c r="E360" s="37"/>
      <c r="F360" s="37"/>
      <c r="G360" s="37"/>
      <c r="H360" s="37"/>
    </row>
    <row r="361" spans="1:8" x14ac:dyDescent="0.3">
      <c r="A361" s="1"/>
      <c r="B361" s="1"/>
      <c r="C361" s="1"/>
      <c r="D361" s="37"/>
      <c r="E361" s="37"/>
      <c r="F361" s="37"/>
      <c r="G361" s="37"/>
      <c r="H361" s="37"/>
    </row>
    <row r="362" spans="1:8" x14ac:dyDescent="0.3">
      <c r="A362" s="1"/>
      <c r="B362" s="1"/>
      <c r="C362" s="1"/>
      <c r="D362" s="37"/>
      <c r="E362" s="37"/>
      <c r="F362" s="37"/>
      <c r="G362" s="37"/>
      <c r="H362" s="37"/>
    </row>
    <row r="363" spans="1:8" x14ac:dyDescent="0.3">
      <c r="A363" s="1"/>
      <c r="B363" s="1"/>
      <c r="C363" s="1"/>
      <c r="D363" s="37"/>
      <c r="E363" s="37"/>
      <c r="F363" s="37"/>
      <c r="G363" s="37"/>
      <c r="H363" s="37"/>
    </row>
    <row r="364" spans="1:8" x14ac:dyDescent="0.3">
      <c r="A364" s="1"/>
      <c r="B364" s="1"/>
      <c r="C364" s="1"/>
      <c r="D364" s="37"/>
      <c r="E364" s="37"/>
      <c r="F364" s="37"/>
      <c r="G364" s="37"/>
      <c r="H364" s="37"/>
    </row>
    <row r="365" spans="1:8" x14ac:dyDescent="0.3">
      <c r="A365" s="1"/>
      <c r="B365" s="1"/>
      <c r="C365" s="1"/>
      <c r="D365" s="37"/>
      <c r="E365" s="37"/>
      <c r="F365" s="37"/>
      <c r="G365" s="37"/>
      <c r="H365" s="37"/>
    </row>
    <row r="366" spans="1:8" x14ac:dyDescent="0.3">
      <c r="A366" s="1"/>
      <c r="B366" s="1"/>
      <c r="C366" s="1"/>
      <c r="D366" s="37"/>
      <c r="E366" s="37"/>
      <c r="F366" s="37"/>
      <c r="G366" s="37"/>
      <c r="H366" s="37"/>
    </row>
    <row r="367" spans="1:8" x14ac:dyDescent="0.3">
      <c r="A367" s="1"/>
      <c r="B367" s="1"/>
      <c r="C367" s="1"/>
      <c r="D367" s="37"/>
      <c r="E367" s="37"/>
      <c r="F367" s="37"/>
      <c r="G367" s="37"/>
      <c r="H367" s="37"/>
    </row>
    <row r="368" spans="1:8" x14ac:dyDescent="0.3">
      <c r="A368" s="1"/>
      <c r="B368" s="1"/>
      <c r="C368" s="1"/>
      <c r="D368" s="37"/>
      <c r="E368" s="37"/>
      <c r="F368" s="37"/>
      <c r="G368" s="37"/>
      <c r="H368" s="37"/>
    </row>
    <row r="369" spans="1:8" x14ac:dyDescent="0.3">
      <c r="A369" s="1"/>
      <c r="B369" s="1"/>
      <c r="C369" s="1"/>
      <c r="D369" s="37"/>
      <c r="E369" s="37"/>
      <c r="F369" s="37"/>
      <c r="G369" s="37"/>
      <c r="H369" s="37"/>
    </row>
    <row r="370" spans="1:8" x14ac:dyDescent="0.3">
      <c r="A370" s="1"/>
      <c r="B370" s="1"/>
      <c r="C370" s="1"/>
      <c r="D370" s="37"/>
      <c r="E370" s="37"/>
      <c r="F370" s="37"/>
      <c r="G370" s="37"/>
      <c r="H370" s="37"/>
    </row>
    <row r="371" spans="1:8" x14ac:dyDescent="0.3">
      <c r="A371" s="1"/>
      <c r="B371" s="1"/>
      <c r="C371" s="1"/>
      <c r="D371" s="37"/>
      <c r="E371" s="37"/>
      <c r="F371" s="37"/>
      <c r="G371" s="37"/>
      <c r="H371" s="37"/>
    </row>
    <row r="372" spans="1:8" x14ac:dyDescent="0.3">
      <c r="A372" s="1"/>
      <c r="B372" s="1"/>
      <c r="C372" s="1"/>
      <c r="D372" s="37"/>
      <c r="E372" s="37"/>
      <c r="F372" s="37"/>
      <c r="G372" s="37"/>
      <c r="H372" s="37"/>
    </row>
    <row r="373" spans="1:8" x14ac:dyDescent="0.3">
      <c r="A373" s="1"/>
      <c r="B373" s="1"/>
      <c r="C373" s="1"/>
      <c r="D373" s="37"/>
      <c r="E373" s="37"/>
      <c r="F373" s="37"/>
      <c r="G373" s="37"/>
      <c r="H373" s="37"/>
    </row>
    <row r="374" spans="1:8" x14ac:dyDescent="0.3">
      <c r="A374" s="1"/>
      <c r="B374" s="1"/>
      <c r="C374" s="1"/>
      <c r="D374" s="37"/>
      <c r="E374" s="37"/>
      <c r="F374" s="37"/>
      <c r="G374" s="37"/>
      <c r="H374" s="37"/>
    </row>
    <row r="375" spans="1:8" x14ac:dyDescent="0.3">
      <c r="A375" s="1"/>
      <c r="B375" s="1"/>
      <c r="C375" s="1"/>
      <c r="D375" s="37"/>
      <c r="E375" s="37"/>
      <c r="F375" s="37"/>
      <c r="G375" s="37"/>
      <c r="H375" s="37"/>
    </row>
    <row r="376" spans="1:8" x14ac:dyDescent="0.3">
      <c r="A376" s="1"/>
      <c r="B376" s="1"/>
      <c r="C376" s="1"/>
      <c r="D376" s="37"/>
      <c r="E376" s="37"/>
      <c r="F376" s="37"/>
      <c r="G376" s="37"/>
      <c r="H376" s="37"/>
    </row>
    <row r="377" spans="1:8" x14ac:dyDescent="0.3">
      <c r="A377" s="1"/>
      <c r="B377" s="1"/>
      <c r="C377" s="1"/>
      <c r="D377" s="37"/>
      <c r="E377" s="37"/>
      <c r="F377" s="37"/>
      <c r="G377" s="37"/>
      <c r="H377" s="37"/>
    </row>
    <row r="378" spans="1:8" x14ac:dyDescent="0.3">
      <c r="A378" s="1"/>
      <c r="B378" s="1"/>
      <c r="C378" s="1"/>
      <c r="D378" s="37"/>
      <c r="E378" s="37"/>
      <c r="F378" s="37"/>
      <c r="G378" s="37"/>
      <c r="H378" s="37"/>
    </row>
    <row r="379" spans="1:8" x14ac:dyDescent="0.3">
      <c r="A379" s="1"/>
      <c r="B379" s="1"/>
      <c r="C379" s="1"/>
      <c r="D379" s="37"/>
      <c r="E379" s="37"/>
      <c r="F379" s="37"/>
      <c r="G379" s="37"/>
      <c r="H379" s="37"/>
    </row>
    <row r="380" spans="1:8" x14ac:dyDescent="0.3">
      <c r="A380" s="1"/>
      <c r="B380" s="1"/>
      <c r="C380" s="1"/>
      <c r="D380" s="37"/>
      <c r="E380" s="37"/>
      <c r="F380" s="37"/>
      <c r="G380" s="37"/>
      <c r="H380" s="37"/>
    </row>
    <row r="381" spans="1:8" x14ac:dyDescent="0.3">
      <c r="A381" s="1"/>
      <c r="B381" s="1"/>
      <c r="C381" s="1"/>
      <c r="D381" s="37"/>
      <c r="E381" s="37"/>
      <c r="F381" s="37"/>
      <c r="G381" s="37"/>
      <c r="H381" s="37"/>
    </row>
    <row r="382" spans="1:8" x14ac:dyDescent="0.3">
      <c r="A382" s="1"/>
      <c r="B382" s="1"/>
      <c r="C382" s="1"/>
      <c r="D382" s="37"/>
      <c r="E382" s="37"/>
      <c r="F382" s="37"/>
      <c r="G382" s="37"/>
      <c r="H382" s="37"/>
    </row>
    <row r="383" spans="1:8" x14ac:dyDescent="0.3">
      <c r="A383" s="1"/>
      <c r="B383" s="1"/>
      <c r="C383" s="1"/>
      <c r="D383" s="37"/>
      <c r="E383" s="37"/>
      <c r="F383" s="37"/>
      <c r="G383" s="37"/>
      <c r="H383" s="37"/>
    </row>
    <row r="384" spans="1:8" x14ac:dyDescent="0.3">
      <c r="A384" s="1"/>
      <c r="B384" s="1"/>
      <c r="C384" s="1"/>
      <c r="D384" s="37"/>
      <c r="E384" s="37"/>
      <c r="F384" s="37"/>
      <c r="G384" s="37"/>
      <c r="H384" s="37"/>
    </row>
    <row r="385" spans="1:8" x14ac:dyDescent="0.3">
      <c r="A385" s="1"/>
      <c r="B385" s="1"/>
      <c r="C385" s="1"/>
      <c r="D385" s="37"/>
      <c r="E385" s="37"/>
      <c r="F385" s="37"/>
      <c r="G385" s="37"/>
      <c r="H385" s="37"/>
    </row>
    <row r="386" spans="1:8" x14ac:dyDescent="0.3">
      <c r="A386" s="1"/>
      <c r="B386" s="1"/>
      <c r="C386" s="1"/>
      <c r="D386" s="37"/>
      <c r="E386" s="37"/>
      <c r="F386" s="37"/>
      <c r="G386" s="37"/>
      <c r="H386" s="37"/>
    </row>
    <row r="387" spans="1:8" x14ac:dyDescent="0.3">
      <c r="A387" s="1"/>
      <c r="B387" s="1"/>
      <c r="C387" s="1"/>
      <c r="D387" s="37"/>
      <c r="E387" s="37"/>
      <c r="F387" s="37"/>
      <c r="G387" s="37"/>
      <c r="H387" s="37"/>
    </row>
    <row r="388" spans="1:8" x14ac:dyDescent="0.3">
      <c r="A388" s="1"/>
      <c r="B388" s="1"/>
      <c r="C388" s="1"/>
      <c r="D388" s="37"/>
      <c r="E388" s="37"/>
      <c r="F388" s="37"/>
      <c r="G388" s="37"/>
      <c r="H388" s="37"/>
    </row>
    <row r="389" spans="1:8" x14ac:dyDescent="0.3">
      <c r="A389" s="1"/>
      <c r="B389" s="1"/>
      <c r="C389" s="1"/>
      <c r="D389" s="37"/>
      <c r="E389" s="37"/>
      <c r="F389" s="37"/>
      <c r="G389" s="37"/>
      <c r="H389" s="37"/>
    </row>
    <row r="390" spans="1:8" x14ac:dyDescent="0.3">
      <c r="A390" s="1"/>
      <c r="B390" s="1"/>
      <c r="C390" s="1"/>
      <c r="D390" s="37"/>
      <c r="E390" s="37"/>
      <c r="F390" s="37"/>
      <c r="G390" s="37"/>
      <c r="H390" s="37"/>
    </row>
    <row r="391" spans="1:8" x14ac:dyDescent="0.3">
      <c r="A391" s="1"/>
      <c r="B391" s="1"/>
      <c r="C391" s="1"/>
      <c r="D391" s="37"/>
      <c r="E391" s="37"/>
      <c r="F391" s="37"/>
      <c r="G391" s="37"/>
      <c r="H391" s="37"/>
    </row>
    <row r="392" spans="1:8" x14ac:dyDescent="0.3">
      <c r="A392" s="1"/>
      <c r="B392" s="1"/>
      <c r="C392" s="1"/>
      <c r="D392" s="37"/>
      <c r="E392" s="37"/>
      <c r="F392" s="37"/>
      <c r="G392" s="37"/>
      <c r="H392" s="37"/>
    </row>
    <row r="393" spans="1:8" x14ac:dyDescent="0.3">
      <c r="A393" s="1"/>
      <c r="B393" s="1"/>
      <c r="C393" s="1"/>
      <c r="D393" s="37"/>
      <c r="E393" s="37"/>
      <c r="F393" s="37"/>
      <c r="G393" s="37"/>
      <c r="H393" s="37"/>
    </row>
    <row r="394" spans="1:8" x14ac:dyDescent="0.3">
      <c r="A394" s="1"/>
      <c r="B394" s="1"/>
      <c r="C394" s="1"/>
      <c r="D394" s="37"/>
      <c r="E394" s="37"/>
      <c r="F394" s="37"/>
      <c r="G394" s="37"/>
      <c r="H394" s="37"/>
    </row>
    <row r="395" spans="1:8" x14ac:dyDescent="0.3">
      <c r="A395" s="1"/>
      <c r="B395" s="1"/>
      <c r="C395" s="1"/>
      <c r="D395" s="37"/>
      <c r="E395" s="37"/>
      <c r="F395" s="37"/>
      <c r="G395" s="37"/>
      <c r="H395" s="37"/>
    </row>
    <row r="396" spans="1:8" x14ac:dyDescent="0.3">
      <c r="A396" s="1"/>
      <c r="B396" s="1"/>
      <c r="C396" s="1"/>
      <c r="D396" s="37"/>
      <c r="E396" s="37"/>
      <c r="F396" s="37"/>
      <c r="G396" s="37"/>
      <c r="H396" s="37"/>
    </row>
    <row r="397" spans="1:8" x14ac:dyDescent="0.3">
      <c r="A397" s="1"/>
      <c r="B397" s="1"/>
      <c r="C397" s="1"/>
      <c r="D397" s="37"/>
      <c r="E397" s="37"/>
      <c r="F397" s="37"/>
      <c r="G397" s="37"/>
      <c r="H397" s="37"/>
    </row>
    <row r="398" spans="1:8" x14ac:dyDescent="0.3">
      <c r="A398" s="1"/>
      <c r="B398" s="1"/>
      <c r="C398" s="1"/>
      <c r="D398" s="37"/>
      <c r="E398" s="37"/>
      <c r="F398" s="37"/>
      <c r="G398" s="37"/>
      <c r="H398" s="37"/>
    </row>
    <row r="399" spans="1:8" x14ac:dyDescent="0.3">
      <c r="A399" s="1"/>
      <c r="B399" s="1"/>
      <c r="C399" s="1"/>
      <c r="D399" s="37"/>
      <c r="E399" s="37"/>
      <c r="F399" s="37"/>
      <c r="G399" s="37"/>
      <c r="H399" s="37"/>
    </row>
    <row r="400" spans="1:8" x14ac:dyDescent="0.3">
      <c r="A400" s="1"/>
      <c r="B400" s="1"/>
      <c r="C400" s="1"/>
      <c r="D400" s="37"/>
      <c r="E400" s="37"/>
      <c r="F400" s="37"/>
      <c r="G400" s="37"/>
      <c r="H400" s="37"/>
    </row>
    <row r="401" spans="1:8" x14ac:dyDescent="0.3">
      <c r="A401" s="1"/>
      <c r="B401" s="1"/>
      <c r="C401" s="1"/>
      <c r="D401" s="37"/>
      <c r="E401" s="37"/>
      <c r="F401" s="37"/>
      <c r="G401" s="37"/>
      <c r="H401" s="37"/>
    </row>
    <row r="402" spans="1:8" x14ac:dyDescent="0.3">
      <c r="A402" s="1"/>
      <c r="B402" s="1"/>
      <c r="C402" s="1"/>
      <c r="D402" s="37"/>
      <c r="E402" s="37"/>
      <c r="F402" s="37"/>
      <c r="G402" s="37"/>
      <c r="H402" s="37"/>
    </row>
    <row r="403" spans="1:8" x14ac:dyDescent="0.3">
      <c r="A403" s="1"/>
      <c r="B403" s="1"/>
      <c r="C403" s="1"/>
      <c r="D403" s="37"/>
      <c r="E403" s="37"/>
      <c r="F403" s="37"/>
      <c r="G403" s="37"/>
      <c r="H403" s="37"/>
    </row>
    <row r="404" spans="1:8" x14ac:dyDescent="0.3">
      <c r="A404" s="1"/>
      <c r="B404" s="1"/>
      <c r="C404" s="1"/>
      <c r="D404" s="37"/>
      <c r="E404" s="37"/>
      <c r="F404" s="37"/>
      <c r="G404" s="37"/>
      <c r="H404" s="37"/>
    </row>
    <row r="405" spans="1:8" x14ac:dyDescent="0.3">
      <c r="A405" s="1"/>
      <c r="B405" s="1"/>
      <c r="C405" s="1"/>
      <c r="D405" s="37"/>
      <c r="E405" s="37"/>
      <c r="F405" s="37"/>
      <c r="G405" s="37"/>
      <c r="H405" s="37"/>
    </row>
    <row r="406" spans="1:8" x14ac:dyDescent="0.3">
      <c r="A406" s="1"/>
      <c r="B406" s="1"/>
      <c r="C406" s="1"/>
      <c r="D406" s="37"/>
      <c r="E406" s="37"/>
      <c r="F406" s="37"/>
      <c r="G406" s="37"/>
      <c r="H406" s="37"/>
    </row>
    <row r="407" spans="1:8" x14ac:dyDescent="0.3">
      <c r="A407" s="1"/>
      <c r="B407" s="1"/>
      <c r="C407" s="1"/>
      <c r="D407" s="37"/>
      <c r="E407" s="37"/>
      <c r="F407" s="37"/>
      <c r="G407" s="37"/>
      <c r="H407" s="37"/>
    </row>
    <row r="408" spans="1:8" x14ac:dyDescent="0.3">
      <c r="A408" s="1"/>
      <c r="B408" s="1"/>
      <c r="C408" s="1"/>
      <c r="D408" s="37"/>
      <c r="E408" s="37"/>
      <c r="F408" s="37"/>
      <c r="G408" s="37"/>
      <c r="H408" s="37"/>
    </row>
    <row r="409" spans="1:8" x14ac:dyDescent="0.3">
      <c r="A409" s="1"/>
      <c r="B409" s="1"/>
      <c r="C409" s="1"/>
      <c r="D409" s="37"/>
      <c r="E409" s="37"/>
      <c r="F409" s="37"/>
      <c r="G409" s="37"/>
      <c r="H409" s="37"/>
    </row>
    <row r="410" spans="1:8" x14ac:dyDescent="0.3">
      <c r="A410" s="1"/>
      <c r="B410" s="1"/>
      <c r="C410" s="1"/>
      <c r="D410" s="37"/>
      <c r="E410" s="37"/>
      <c r="F410" s="37"/>
      <c r="G410" s="37"/>
      <c r="H410" s="37"/>
    </row>
    <row r="411" spans="1:8" x14ac:dyDescent="0.3">
      <c r="A411" s="1"/>
      <c r="B411" s="1"/>
      <c r="C411" s="1"/>
      <c r="D411" s="37"/>
      <c r="E411" s="37"/>
      <c r="F411" s="37"/>
      <c r="G411" s="37"/>
      <c r="H411" s="37"/>
    </row>
    <row r="412" spans="1:8" x14ac:dyDescent="0.3">
      <c r="A412" s="1"/>
      <c r="B412" s="1"/>
      <c r="C412" s="1"/>
      <c r="D412" s="37"/>
      <c r="E412" s="37"/>
      <c r="F412" s="37"/>
      <c r="G412" s="37"/>
      <c r="H412" s="37"/>
    </row>
    <row r="413" spans="1:8" x14ac:dyDescent="0.3">
      <c r="A413" s="1"/>
      <c r="B413" s="1"/>
      <c r="C413" s="1"/>
      <c r="D413" s="37"/>
      <c r="E413" s="37"/>
      <c r="F413" s="37"/>
      <c r="G413" s="37"/>
      <c r="H413" s="37"/>
    </row>
    <row r="414" spans="1:8" x14ac:dyDescent="0.3">
      <c r="A414" s="1"/>
      <c r="B414" s="1"/>
      <c r="C414" s="1"/>
      <c r="D414" s="37"/>
      <c r="E414" s="37"/>
      <c r="F414" s="37"/>
      <c r="G414" s="37"/>
      <c r="H414" s="37"/>
    </row>
    <row r="415" spans="1:8" x14ac:dyDescent="0.3">
      <c r="A415" s="1"/>
      <c r="B415" s="1"/>
      <c r="C415" s="1"/>
      <c r="D415" s="37"/>
      <c r="E415" s="37"/>
      <c r="F415" s="37"/>
      <c r="G415" s="37"/>
      <c r="H415" s="37"/>
    </row>
    <row r="416" spans="1:8" x14ac:dyDescent="0.3">
      <c r="A416" s="1"/>
      <c r="B416" s="1"/>
      <c r="C416" s="1"/>
      <c r="D416" s="37"/>
      <c r="E416" s="37"/>
      <c r="F416" s="37"/>
      <c r="G416" s="37"/>
      <c r="H416" s="37"/>
    </row>
    <row r="417" spans="1:8" x14ac:dyDescent="0.3">
      <c r="A417" s="1"/>
      <c r="B417" s="1"/>
      <c r="C417" s="1"/>
      <c r="D417" s="37"/>
      <c r="E417" s="37"/>
      <c r="F417" s="37"/>
      <c r="G417" s="37"/>
      <c r="H417" s="37"/>
    </row>
    <row r="418" spans="1:8" x14ac:dyDescent="0.3">
      <c r="A418" s="1"/>
      <c r="B418" s="1"/>
      <c r="C418" s="1"/>
      <c r="D418" s="37"/>
      <c r="E418" s="37"/>
      <c r="F418" s="37"/>
      <c r="G418" s="37"/>
      <c r="H418" s="37"/>
    </row>
    <row r="419" spans="1:8" x14ac:dyDescent="0.3">
      <c r="A419" s="1"/>
      <c r="B419" s="1"/>
      <c r="C419" s="1"/>
      <c r="D419" s="37"/>
      <c r="E419" s="37"/>
      <c r="F419" s="37"/>
      <c r="G419" s="37"/>
      <c r="H419" s="37"/>
    </row>
    <row r="420" spans="1:8" x14ac:dyDescent="0.3">
      <c r="A420" s="1"/>
      <c r="B420" s="1"/>
      <c r="C420" s="1"/>
      <c r="D420" s="37"/>
      <c r="E420" s="37"/>
      <c r="F420" s="37"/>
      <c r="G420" s="37"/>
      <c r="H420" s="37"/>
    </row>
    <row r="421" spans="1:8" x14ac:dyDescent="0.3">
      <c r="A421" s="1"/>
      <c r="B421" s="1"/>
      <c r="C421" s="1"/>
      <c r="D421" s="37"/>
      <c r="E421" s="37"/>
      <c r="F421" s="37"/>
      <c r="G421" s="37"/>
      <c r="H421" s="37"/>
    </row>
    <row r="422" spans="1:8" x14ac:dyDescent="0.3">
      <c r="A422" s="1"/>
      <c r="B422" s="1"/>
      <c r="C422" s="1"/>
      <c r="D422" s="37"/>
      <c r="E422" s="37"/>
      <c r="F422" s="37"/>
      <c r="G422" s="37"/>
      <c r="H422" s="37"/>
    </row>
    <row r="423" spans="1:8" x14ac:dyDescent="0.3">
      <c r="A423" s="1"/>
      <c r="B423" s="1"/>
      <c r="C423" s="1"/>
      <c r="D423" s="37"/>
      <c r="E423" s="37"/>
      <c r="F423" s="37"/>
      <c r="G423" s="37"/>
      <c r="H423" s="37"/>
    </row>
    <row r="424" spans="1:8" x14ac:dyDescent="0.3">
      <c r="A424" s="1"/>
      <c r="B424" s="1"/>
      <c r="C424" s="1"/>
      <c r="D424" s="37"/>
      <c r="E424" s="37"/>
      <c r="F424" s="37"/>
      <c r="G424" s="37"/>
      <c r="H424" s="37"/>
    </row>
    <row r="425" spans="1:8" x14ac:dyDescent="0.3">
      <c r="A425" s="1"/>
      <c r="B425" s="1"/>
      <c r="C425" s="1"/>
      <c r="D425" s="37"/>
      <c r="E425" s="37"/>
      <c r="F425" s="37"/>
      <c r="G425" s="37"/>
      <c r="H425" s="37"/>
    </row>
    <row r="426" spans="1:8" x14ac:dyDescent="0.3">
      <c r="A426" s="1"/>
      <c r="B426" s="1"/>
      <c r="C426" s="1"/>
      <c r="D426" s="37"/>
      <c r="E426" s="37"/>
      <c r="F426" s="37"/>
      <c r="G426" s="37"/>
      <c r="H426" s="37"/>
    </row>
    <row r="427" spans="1:8" x14ac:dyDescent="0.3">
      <c r="A427" s="1"/>
      <c r="B427" s="1"/>
      <c r="C427" s="1"/>
      <c r="D427" s="37"/>
      <c r="E427" s="37"/>
      <c r="F427" s="37"/>
      <c r="G427" s="37"/>
      <c r="H427" s="37"/>
    </row>
    <row r="428" spans="1:8" x14ac:dyDescent="0.3">
      <c r="A428" s="1"/>
      <c r="B428" s="1"/>
      <c r="C428" s="1"/>
      <c r="D428" s="37"/>
      <c r="E428" s="37"/>
      <c r="F428" s="37"/>
      <c r="G428" s="37"/>
      <c r="H428" s="37"/>
    </row>
    <row r="429" spans="1:8" x14ac:dyDescent="0.3">
      <c r="A429" s="1"/>
      <c r="B429" s="1"/>
      <c r="C429" s="1"/>
      <c r="D429" s="37"/>
      <c r="E429" s="37"/>
      <c r="F429" s="37"/>
      <c r="G429" s="37"/>
      <c r="H429" s="37"/>
    </row>
    <row r="430" spans="1:8" x14ac:dyDescent="0.3">
      <c r="A430" s="1"/>
      <c r="B430" s="1"/>
      <c r="C430" s="1"/>
      <c r="D430" s="37"/>
      <c r="E430" s="37"/>
      <c r="F430" s="37"/>
      <c r="G430" s="37"/>
      <c r="H430" s="37"/>
    </row>
    <row r="431" spans="1:8" x14ac:dyDescent="0.3">
      <c r="A431" s="1"/>
      <c r="B431" s="1"/>
      <c r="C431" s="1"/>
      <c r="D431" s="37"/>
      <c r="E431" s="37"/>
      <c r="F431" s="37"/>
      <c r="G431" s="37"/>
      <c r="H431" s="37"/>
    </row>
    <row r="432" spans="1:8" x14ac:dyDescent="0.3">
      <c r="A432" s="1"/>
      <c r="B432" s="1"/>
      <c r="C432" s="1"/>
      <c r="D432" s="37"/>
      <c r="E432" s="37"/>
      <c r="F432" s="37"/>
      <c r="G432" s="37"/>
      <c r="H432" s="37"/>
    </row>
    <row r="433" spans="1:8" x14ac:dyDescent="0.3">
      <c r="A433" s="1"/>
      <c r="B433" s="1"/>
      <c r="C433" s="1"/>
      <c r="D433" s="37"/>
      <c r="E433" s="37"/>
      <c r="F433" s="37"/>
      <c r="G433" s="37"/>
      <c r="H433" s="37"/>
    </row>
    <row r="434" spans="1:8" x14ac:dyDescent="0.3">
      <c r="A434" s="1"/>
      <c r="B434" s="1"/>
      <c r="C434" s="1"/>
      <c r="D434" s="37"/>
      <c r="E434" s="37"/>
      <c r="F434" s="37"/>
      <c r="G434" s="37"/>
      <c r="H434" s="37"/>
    </row>
    <row r="435" spans="1:8" x14ac:dyDescent="0.3">
      <c r="A435" s="1"/>
      <c r="B435" s="1"/>
      <c r="C435" s="1"/>
      <c r="D435" s="37"/>
      <c r="E435" s="37"/>
      <c r="F435" s="37"/>
      <c r="G435" s="37"/>
      <c r="H435" s="37"/>
    </row>
    <row r="436" spans="1:8" x14ac:dyDescent="0.3">
      <c r="A436" s="1"/>
      <c r="B436" s="1"/>
      <c r="C436" s="1"/>
      <c r="D436" s="37"/>
      <c r="E436" s="37"/>
      <c r="F436" s="37"/>
      <c r="G436" s="37"/>
      <c r="H436" s="37"/>
    </row>
    <row r="437" spans="1:8" x14ac:dyDescent="0.3">
      <c r="A437" s="1"/>
      <c r="B437" s="1"/>
      <c r="C437" s="1"/>
      <c r="D437" s="37"/>
      <c r="E437" s="37"/>
      <c r="F437" s="37"/>
      <c r="G437" s="37"/>
      <c r="H437" s="37"/>
    </row>
    <row r="438" spans="1:8" x14ac:dyDescent="0.3">
      <c r="A438" s="1"/>
      <c r="B438" s="1"/>
      <c r="C438" s="1"/>
      <c r="D438" s="37"/>
      <c r="E438" s="37"/>
      <c r="F438" s="37"/>
      <c r="G438" s="37"/>
      <c r="H438" s="37"/>
    </row>
    <row r="439" spans="1:8" x14ac:dyDescent="0.3">
      <c r="A439" s="1"/>
      <c r="B439" s="1"/>
      <c r="C439" s="1"/>
      <c r="D439" s="37"/>
      <c r="E439" s="37"/>
      <c r="F439" s="37"/>
      <c r="G439" s="37"/>
      <c r="H439" s="37"/>
    </row>
    <row r="440" spans="1:8" x14ac:dyDescent="0.3">
      <c r="A440" s="1"/>
      <c r="B440" s="1"/>
      <c r="C440" s="1"/>
      <c r="D440" s="37"/>
      <c r="E440" s="37"/>
      <c r="F440" s="37"/>
      <c r="G440" s="37"/>
      <c r="H440" s="37"/>
    </row>
    <row r="441" spans="1:8" x14ac:dyDescent="0.3">
      <c r="A441" s="1"/>
      <c r="B441" s="1"/>
      <c r="C441" s="1"/>
      <c r="D441" s="37"/>
      <c r="E441" s="37"/>
      <c r="F441" s="37"/>
      <c r="G441" s="37"/>
      <c r="H441" s="37"/>
    </row>
    <row r="442" spans="1:8" x14ac:dyDescent="0.3">
      <c r="A442" s="1"/>
      <c r="B442" s="1"/>
      <c r="C442" s="1"/>
      <c r="D442" s="37"/>
      <c r="E442" s="37"/>
      <c r="F442" s="37"/>
      <c r="G442" s="37"/>
      <c r="H442" s="37"/>
    </row>
    <row r="443" spans="1:8" x14ac:dyDescent="0.3">
      <c r="A443" s="1"/>
      <c r="B443" s="1"/>
      <c r="C443" s="1"/>
      <c r="D443" s="37"/>
      <c r="E443" s="37"/>
      <c r="F443" s="37"/>
      <c r="G443" s="37"/>
      <c r="H443" s="37"/>
    </row>
    <row r="444" spans="1:8" x14ac:dyDescent="0.3">
      <c r="A444" s="1"/>
      <c r="B444" s="1"/>
      <c r="C444" s="1"/>
      <c r="D444" s="37"/>
      <c r="E444" s="37"/>
      <c r="F444" s="37"/>
      <c r="G444" s="37"/>
      <c r="H444" s="37"/>
    </row>
    <row r="445" spans="1:8" x14ac:dyDescent="0.3">
      <c r="A445" s="1"/>
      <c r="B445" s="1"/>
      <c r="C445" s="1"/>
      <c r="D445" s="37"/>
      <c r="E445" s="37"/>
      <c r="F445" s="37"/>
      <c r="G445" s="37"/>
      <c r="H445" s="37"/>
    </row>
    <row r="446" spans="1:8" x14ac:dyDescent="0.3">
      <c r="A446" s="1"/>
      <c r="B446" s="1"/>
      <c r="C446" s="1"/>
      <c r="D446" s="37"/>
      <c r="E446" s="37"/>
      <c r="F446" s="37"/>
      <c r="G446" s="37"/>
      <c r="H446" s="37"/>
    </row>
    <row r="447" spans="1:8" x14ac:dyDescent="0.3">
      <c r="A447" s="1"/>
      <c r="B447" s="1"/>
      <c r="C447" s="1"/>
      <c r="D447" s="37"/>
      <c r="E447" s="37"/>
      <c r="F447" s="37"/>
      <c r="G447" s="37"/>
      <c r="H447" s="37"/>
    </row>
    <row r="448" spans="1:8" x14ac:dyDescent="0.3">
      <c r="A448" s="1"/>
      <c r="B448" s="1"/>
      <c r="C448" s="1"/>
      <c r="D448" s="37"/>
      <c r="E448" s="37"/>
      <c r="F448" s="37"/>
      <c r="G448" s="37"/>
      <c r="H448" s="37"/>
    </row>
    <row r="449" spans="1:8" x14ac:dyDescent="0.3">
      <c r="A449" s="1"/>
      <c r="B449" s="1"/>
      <c r="C449" s="1"/>
      <c r="D449" s="37"/>
      <c r="E449" s="37"/>
      <c r="F449" s="37"/>
      <c r="G449" s="37"/>
      <c r="H449" s="37"/>
    </row>
    <row r="450" spans="1:8" x14ac:dyDescent="0.3">
      <c r="A450" s="1"/>
      <c r="B450" s="1"/>
      <c r="C450" s="1"/>
      <c r="D450" s="37"/>
      <c r="E450" s="37"/>
      <c r="F450" s="37"/>
      <c r="G450" s="37"/>
      <c r="H450" s="37"/>
    </row>
    <row r="451" spans="1:8" x14ac:dyDescent="0.3">
      <c r="A451" s="1"/>
      <c r="B451" s="1"/>
      <c r="C451" s="1"/>
      <c r="D451" s="37"/>
      <c r="E451" s="37"/>
      <c r="F451" s="37"/>
      <c r="G451" s="37"/>
      <c r="H451" s="37"/>
    </row>
    <row r="452" spans="1:8" x14ac:dyDescent="0.3">
      <c r="A452" s="1"/>
      <c r="B452" s="1"/>
      <c r="C452" s="1"/>
      <c r="D452" s="37"/>
      <c r="E452" s="37"/>
      <c r="F452" s="37"/>
      <c r="G452" s="37"/>
      <c r="H452" s="37"/>
    </row>
    <row r="453" spans="1:8" x14ac:dyDescent="0.3">
      <c r="A453" s="1"/>
      <c r="B453" s="1"/>
      <c r="C453" s="1"/>
      <c r="D453" s="37"/>
      <c r="E453" s="37"/>
      <c r="F453" s="37"/>
      <c r="G453" s="37"/>
      <c r="H453" s="37"/>
    </row>
    <row r="454" spans="1:8" x14ac:dyDescent="0.3">
      <c r="A454" s="1"/>
      <c r="B454" s="1"/>
      <c r="C454" s="1"/>
      <c r="D454" s="37"/>
      <c r="E454" s="37"/>
      <c r="F454" s="37"/>
      <c r="G454" s="37"/>
      <c r="H454" s="37"/>
    </row>
    <row r="455" spans="1:8" x14ac:dyDescent="0.3">
      <c r="A455" s="1"/>
      <c r="B455" s="1"/>
      <c r="C455" s="1"/>
      <c r="D455" s="37"/>
      <c r="E455" s="37"/>
      <c r="F455" s="37"/>
      <c r="G455" s="37"/>
      <c r="H455" s="37"/>
    </row>
    <row r="456" spans="1:8" x14ac:dyDescent="0.3">
      <c r="A456" s="1"/>
      <c r="B456" s="1"/>
      <c r="C456" s="1"/>
      <c r="D456" s="37"/>
      <c r="E456" s="37"/>
      <c r="F456" s="37"/>
      <c r="G456" s="37"/>
      <c r="H456" s="37"/>
    </row>
    <row r="457" spans="1:8" x14ac:dyDescent="0.3">
      <c r="A457" s="1"/>
      <c r="B457" s="1"/>
      <c r="C457" s="1"/>
      <c r="D457" s="37"/>
      <c r="E457" s="37"/>
      <c r="F457" s="37"/>
      <c r="G457" s="37"/>
      <c r="H457" s="37"/>
    </row>
    <row r="458" spans="1:8" x14ac:dyDescent="0.3">
      <c r="A458" s="1"/>
      <c r="B458" s="1"/>
      <c r="C458" s="1"/>
      <c r="D458" s="37"/>
      <c r="E458" s="37"/>
      <c r="F458" s="37"/>
      <c r="G458" s="37"/>
      <c r="H458" s="37"/>
    </row>
    <row r="459" spans="1:8" x14ac:dyDescent="0.3">
      <c r="A459" s="1"/>
      <c r="B459" s="1"/>
      <c r="C459" s="1"/>
      <c r="D459" s="37"/>
      <c r="E459" s="37"/>
      <c r="F459" s="37"/>
      <c r="G459" s="37"/>
      <c r="H459" s="37"/>
    </row>
    <row r="460" spans="1:8" x14ac:dyDescent="0.3">
      <c r="A460" s="1"/>
      <c r="B460" s="1"/>
      <c r="C460" s="1"/>
      <c r="D460" s="37"/>
      <c r="E460" s="37"/>
      <c r="F460" s="37"/>
      <c r="G460" s="37"/>
      <c r="H460" s="37"/>
    </row>
    <row r="461" spans="1:8" x14ac:dyDescent="0.3">
      <c r="A461" s="1"/>
      <c r="B461" s="1"/>
      <c r="C461" s="1"/>
      <c r="D461" s="37"/>
      <c r="E461" s="37"/>
      <c r="F461" s="37"/>
      <c r="G461" s="37"/>
      <c r="H461" s="37"/>
    </row>
    <row r="462" spans="1:8" x14ac:dyDescent="0.3">
      <c r="A462" s="1"/>
      <c r="B462" s="1"/>
      <c r="C462" s="1"/>
      <c r="D462" s="37"/>
      <c r="E462" s="37"/>
      <c r="F462" s="37"/>
      <c r="G462" s="37"/>
      <c r="H462" s="37"/>
    </row>
    <row r="463" spans="1:8" x14ac:dyDescent="0.3">
      <c r="A463" s="1"/>
      <c r="B463" s="1"/>
      <c r="C463" s="1"/>
      <c r="D463" s="37"/>
      <c r="E463" s="37"/>
      <c r="F463" s="37"/>
      <c r="G463" s="37"/>
      <c r="H463" s="37"/>
    </row>
    <row r="464" spans="1:8" x14ac:dyDescent="0.3">
      <c r="A464" s="1"/>
      <c r="B464" s="1"/>
      <c r="C464" s="1"/>
      <c r="D464" s="37"/>
      <c r="E464" s="37"/>
      <c r="F464" s="37"/>
      <c r="G464" s="37"/>
      <c r="H464" s="37"/>
    </row>
    <row r="465" spans="1:8" x14ac:dyDescent="0.3">
      <c r="A465" s="1"/>
      <c r="B465" s="1"/>
      <c r="C465" s="1"/>
      <c r="D465" s="37"/>
      <c r="E465" s="37"/>
      <c r="F465" s="37"/>
      <c r="G465" s="37"/>
      <c r="H465" s="37"/>
    </row>
    <row r="466" spans="1:8" x14ac:dyDescent="0.3">
      <c r="A466" s="1"/>
      <c r="B466" s="1"/>
      <c r="C466" s="1"/>
      <c r="D466" s="37"/>
      <c r="E466" s="37"/>
      <c r="F466" s="37"/>
      <c r="G466" s="37"/>
      <c r="H466" s="37"/>
    </row>
    <row r="467" spans="1:8" x14ac:dyDescent="0.3">
      <c r="A467" s="1"/>
      <c r="B467" s="1"/>
      <c r="C467" s="1"/>
      <c r="D467" s="37"/>
      <c r="E467" s="37"/>
      <c r="F467" s="37"/>
      <c r="G467" s="37"/>
      <c r="H467" s="37"/>
    </row>
    <row r="468" spans="1:8" x14ac:dyDescent="0.3">
      <c r="A468" s="1"/>
      <c r="B468" s="1"/>
      <c r="C468" s="1"/>
      <c r="D468" s="37"/>
      <c r="E468" s="37"/>
      <c r="F468" s="37"/>
      <c r="G468" s="37"/>
      <c r="H468" s="37"/>
    </row>
    <row r="469" spans="1:8" x14ac:dyDescent="0.3">
      <c r="A469" s="1"/>
      <c r="B469" s="1"/>
      <c r="C469" s="1"/>
      <c r="D469" s="37"/>
      <c r="E469" s="37"/>
      <c r="F469" s="37"/>
      <c r="G469" s="37"/>
      <c r="H469" s="37"/>
    </row>
    <row r="470" spans="1:8" x14ac:dyDescent="0.3">
      <c r="A470" s="1"/>
      <c r="B470" s="1"/>
      <c r="C470" s="1"/>
      <c r="D470" s="37"/>
      <c r="E470" s="37"/>
      <c r="F470" s="37"/>
      <c r="G470" s="37"/>
      <c r="H470" s="37"/>
    </row>
    <row r="471" spans="1:8" x14ac:dyDescent="0.3">
      <c r="A471" s="1"/>
      <c r="B471" s="1"/>
      <c r="C471" s="1"/>
      <c r="D471" s="37"/>
      <c r="E471" s="37"/>
      <c r="F471" s="37"/>
      <c r="G471" s="37"/>
      <c r="H471" s="37"/>
    </row>
    <row r="472" spans="1:8" x14ac:dyDescent="0.3">
      <c r="A472" s="1"/>
      <c r="B472" s="1"/>
      <c r="C472" s="1"/>
      <c r="D472" s="37"/>
      <c r="E472" s="37"/>
      <c r="F472" s="37"/>
      <c r="G472" s="37"/>
      <c r="H472" s="37"/>
    </row>
    <row r="473" spans="1:8" x14ac:dyDescent="0.3">
      <c r="A473" s="1"/>
      <c r="B473" s="1"/>
      <c r="C473" s="1"/>
      <c r="D473" s="37"/>
      <c r="E473" s="37"/>
      <c r="F473" s="37"/>
      <c r="G473" s="37"/>
      <c r="H473" s="37"/>
    </row>
    <row r="474" spans="1:8" x14ac:dyDescent="0.3">
      <c r="A474" s="1"/>
      <c r="B474" s="1"/>
      <c r="C474" s="1"/>
      <c r="D474" s="37"/>
      <c r="E474" s="37"/>
      <c r="F474" s="37"/>
      <c r="G474" s="37"/>
      <c r="H474" s="37"/>
    </row>
    <row r="475" spans="1:8" x14ac:dyDescent="0.3">
      <c r="A475" s="1"/>
      <c r="B475" s="1"/>
      <c r="C475" s="1"/>
      <c r="D475" s="37"/>
      <c r="E475" s="37"/>
      <c r="F475" s="37"/>
      <c r="G475" s="37"/>
      <c r="H475" s="37"/>
    </row>
    <row r="476" spans="1:8" x14ac:dyDescent="0.3">
      <c r="A476" s="1"/>
      <c r="B476" s="1"/>
      <c r="C476" s="1"/>
      <c r="D476" s="37"/>
      <c r="E476" s="37"/>
      <c r="F476" s="37"/>
      <c r="G476" s="37"/>
      <c r="H476" s="37"/>
    </row>
    <row r="477" spans="1:8" x14ac:dyDescent="0.3">
      <c r="A477" s="1"/>
      <c r="B477" s="1"/>
      <c r="C477" s="1"/>
      <c r="D477" s="37"/>
      <c r="E477" s="37"/>
      <c r="F477" s="37"/>
      <c r="G477" s="37"/>
      <c r="H477" s="37"/>
    </row>
    <row r="478" spans="1:8" x14ac:dyDescent="0.3">
      <c r="A478" s="1"/>
      <c r="B478" s="1"/>
      <c r="C478" s="1"/>
      <c r="D478" s="37"/>
      <c r="E478" s="37"/>
      <c r="F478" s="37"/>
      <c r="G478" s="37"/>
      <c r="H478" s="37"/>
    </row>
    <row r="479" spans="1:8" x14ac:dyDescent="0.3">
      <c r="A479" s="1"/>
      <c r="B479" s="1"/>
      <c r="C479" s="1"/>
      <c r="D479" s="37"/>
      <c r="E479" s="37"/>
      <c r="F479" s="37"/>
      <c r="G479" s="37"/>
      <c r="H479" s="37"/>
    </row>
    <row r="480" spans="1:8" x14ac:dyDescent="0.3">
      <c r="A480" s="1"/>
      <c r="B480" s="1"/>
      <c r="C480" s="1"/>
      <c r="D480" s="37"/>
      <c r="E480" s="37"/>
      <c r="F480" s="37"/>
      <c r="G480" s="37"/>
      <c r="H480" s="37"/>
    </row>
    <row r="481" spans="1:8" x14ac:dyDescent="0.3">
      <c r="A481" s="1"/>
      <c r="B481" s="1"/>
      <c r="C481" s="1"/>
      <c r="D481" s="37"/>
      <c r="E481" s="37"/>
      <c r="F481" s="37"/>
      <c r="G481" s="37"/>
      <c r="H481" s="37"/>
    </row>
    <row r="482" spans="1:8" x14ac:dyDescent="0.3">
      <c r="A482" s="1"/>
      <c r="B482" s="1"/>
      <c r="C482" s="1"/>
      <c r="D482" s="37"/>
      <c r="E482" s="37"/>
      <c r="F482" s="37"/>
      <c r="G482" s="37"/>
      <c r="H482" s="37"/>
    </row>
    <row r="483" spans="1:8" x14ac:dyDescent="0.3">
      <c r="A483" s="1"/>
      <c r="B483" s="1"/>
      <c r="C483" s="1"/>
      <c r="D483" s="37"/>
      <c r="E483" s="37"/>
      <c r="F483" s="37"/>
      <c r="G483" s="37"/>
      <c r="H483" s="37"/>
    </row>
    <row r="484" spans="1:8" x14ac:dyDescent="0.3">
      <c r="A484" s="1"/>
      <c r="B484" s="1"/>
      <c r="C484" s="1"/>
      <c r="D484" s="37"/>
      <c r="E484" s="37"/>
      <c r="F484" s="37"/>
      <c r="G484" s="37"/>
      <c r="H484" s="37"/>
    </row>
    <row r="485" spans="1:8" x14ac:dyDescent="0.3">
      <c r="A485" s="1"/>
      <c r="B485" s="1"/>
      <c r="C485" s="1"/>
      <c r="D485" s="37"/>
      <c r="E485" s="37"/>
      <c r="F485" s="37"/>
      <c r="G485" s="37"/>
      <c r="H485" s="37"/>
    </row>
    <row r="486" spans="1:8" x14ac:dyDescent="0.3">
      <c r="A486" s="1"/>
      <c r="B486" s="1"/>
      <c r="C486" s="1"/>
      <c r="D486" s="37"/>
      <c r="E486" s="37"/>
      <c r="F486" s="37"/>
      <c r="G486" s="37"/>
      <c r="H486" s="37"/>
    </row>
    <row r="487" spans="1:8" x14ac:dyDescent="0.3">
      <c r="A487" s="1"/>
      <c r="B487" s="1"/>
      <c r="C487" s="1"/>
      <c r="D487" s="37"/>
      <c r="E487" s="37"/>
      <c r="F487" s="37"/>
      <c r="G487" s="37"/>
      <c r="H487" s="37"/>
    </row>
    <row r="488" spans="1:8" x14ac:dyDescent="0.3">
      <c r="A488" s="1"/>
      <c r="B488" s="1"/>
      <c r="C488" s="1"/>
      <c r="D488" s="37"/>
      <c r="E488" s="37"/>
      <c r="F488" s="37"/>
      <c r="G488" s="37"/>
      <c r="H488" s="37"/>
    </row>
    <row r="489" spans="1:8" x14ac:dyDescent="0.3">
      <c r="A489" s="1"/>
      <c r="B489" s="1"/>
      <c r="C489" s="1"/>
      <c r="D489" s="37"/>
      <c r="E489" s="37"/>
      <c r="F489" s="37"/>
      <c r="G489" s="37"/>
      <c r="H489" s="37"/>
    </row>
    <row r="490" spans="1:8" x14ac:dyDescent="0.3">
      <c r="A490" s="1"/>
      <c r="B490" s="1"/>
      <c r="C490" s="1"/>
      <c r="D490" s="37"/>
      <c r="E490" s="37"/>
      <c r="F490" s="37"/>
      <c r="G490" s="37"/>
      <c r="H490" s="37"/>
    </row>
    <row r="491" spans="1:8" x14ac:dyDescent="0.3">
      <c r="A491" s="1"/>
      <c r="B491" s="1"/>
      <c r="C491" s="1"/>
      <c r="D491" s="37"/>
      <c r="E491" s="37"/>
      <c r="F491" s="37"/>
      <c r="G491" s="37"/>
      <c r="H491" s="37"/>
    </row>
    <row r="492" spans="1:8" x14ac:dyDescent="0.3">
      <c r="A492" s="1"/>
      <c r="B492" s="1"/>
      <c r="C492" s="1"/>
      <c r="D492" s="37"/>
      <c r="E492" s="37"/>
      <c r="F492" s="37"/>
      <c r="G492" s="37"/>
      <c r="H492" s="37"/>
    </row>
    <row r="493" spans="1:8" x14ac:dyDescent="0.3">
      <c r="A493" s="1"/>
      <c r="B493" s="1"/>
      <c r="C493" s="1"/>
      <c r="D493" s="37"/>
      <c r="E493" s="37"/>
      <c r="F493" s="37"/>
      <c r="G493" s="37"/>
      <c r="H493" s="37"/>
    </row>
    <row r="494" spans="1:8" x14ac:dyDescent="0.3">
      <c r="A494" s="1"/>
      <c r="B494" s="1"/>
      <c r="C494" s="1"/>
      <c r="D494" s="37"/>
      <c r="E494" s="37"/>
      <c r="F494" s="37"/>
      <c r="G494" s="37"/>
      <c r="H494" s="37"/>
    </row>
    <row r="495" spans="1:8" x14ac:dyDescent="0.3">
      <c r="A495" s="1"/>
      <c r="B495" s="1"/>
      <c r="C495" s="1"/>
      <c r="D495" s="52"/>
      <c r="E495" s="52"/>
      <c r="F495" s="52"/>
      <c r="G495" s="52"/>
      <c r="H495" s="52"/>
    </row>
    <row r="496" spans="1:8" x14ac:dyDescent="0.3">
      <c r="A496" s="1"/>
      <c r="B496" s="1"/>
      <c r="C496" s="1"/>
      <c r="D496" s="52"/>
      <c r="E496" s="52"/>
      <c r="F496" s="52"/>
      <c r="G496" s="52"/>
      <c r="H496" s="52"/>
    </row>
    <row r="497" spans="1:8" x14ac:dyDescent="0.3">
      <c r="A497" s="1"/>
      <c r="B497" s="1"/>
      <c r="C497" s="1"/>
      <c r="D497" s="52"/>
      <c r="E497" s="52"/>
      <c r="F497" s="52"/>
      <c r="G497" s="52"/>
      <c r="H497" s="52"/>
    </row>
    <row r="498" spans="1:8" x14ac:dyDescent="0.3">
      <c r="A498" s="1"/>
      <c r="B498" s="1"/>
      <c r="C498" s="1"/>
      <c r="D498" s="52"/>
      <c r="E498" s="52"/>
      <c r="F498" s="52"/>
      <c r="G498" s="52"/>
      <c r="H498" s="52"/>
    </row>
    <row r="499" spans="1:8" x14ac:dyDescent="0.3">
      <c r="A499" s="1"/>
      <c r="B499" s="1"/>
      <c r="C499" s="1"/>
      <c r="D499" s="52"/>
      <c r="E499" s="52"/>
      <c r="F499" s="52"/>
      <c r="G499" s="52"/>
      <c r="H499" s="52"/>
    </row>
    <row r="500" spans="1:8" x14ac:dyDescent="0.3">
      <c r="A500" s="1"/>
      <c r="B500" s="1"/>
      <c r="C500" s="1"/>
      <c r="D500" s="52"/>
      <c r="E500" s="52"/>
      <c r="F500" s="52"/>
      <c r="G500" s="52"/>
      <c r="H500" s="52"/>
    </row>
    <row r="501" spans="1:8" x14ac:dyDescent="0.3">
      <c r="A501" s="1"/>
      <c r="B501" s="1"/>
      <c r="C501" s="1"/>
      <c r="D501" s="52"/>
      <c r="E501" s="52"/>
      <c r="F501" s="52"/>
      <c r="G501" s="52"/>
      <c r="H501" s="52"/>
    </row>
    <row r="502" spans="1:8" x14ac:dyDescent="0.3">
      <c r="A502" s="1"/>
      <c r="B502" s="1"/>
      <c r="C502" s="1"/>
      <c r="D502" s="52"/>
      <c r="E502" s="52"/>
      <c r="F502" s="52"/>
      <c r="G502" s="52"/>
      <c r="H502" s="52"/>
    </row>
    <row r="503" spans="1:8" x14ac:dyDescent="0.3">
      <c r="A503" s="1"/>
      <c r="B503" s="1"/>
      <c r="C503" s="1"/>
      <c r="D503" s="52"/>
      <c r="E503" s="52"/>
      <c r="F503" s="52"/>
      <c r="G503" s="52"/>
      <c r="H503" s="52"/>
    </row>
    <row r="504" spans="1:8" x14ac:dyDescent="0.3">
      <c r="A504" s="1"/>
      <c r="B504" s="1"/>
      <c r="C504" s="1"/>
      <c r="D504" s="52"/>
      <c r="E504" s="52"/>
      <c r="F504" s="52"/>
      <c r="G504" s="52"/>
      <c r="H504" s="52"/>
    </row>
    <row r="505" spans="1:8" x14ac:dyDescent="0.3">
      <c r="A505" s="1"/>
      <c r="B505" s="1"/>
      <c r="C505" s="1"/>
      <c r="D505" s="52"/>
      <c r="E505" s="52"/>
      <c r="F505" s="52"/>
      <c r="G505" s="52"/>
      <c r="H505" s="52"/>
    </row>
    <row r="506" spans="1:8" x14ac:dyDescent="0.3">
      <c r="A506" s="1"/>
      <c r="B506" s="1"/>
      <c r="C506" s="1"/>
      <c r="D506" s="52"/>
      <c r="E506" s="52"/>
      <c r="F506" s="52"/>
      <c r="G506" s="52"/>
      <c r="H506" s="52"/>
    </row>
    <row r="507" spans="1:8" x14ac:dyDescent="0.3">
      <c r="A507" s="1"/>
      <c r="B507" s="1"/>
      <c r="C507" s="1"/>
      <c r="D507" s="52"/>
      <c r="E507" s="52"/>
      <c r="F507" s="52"/>
      <c r="G507" s="52"/>
      <c r="H507" s="52"/>
    </row>
    <row r="508" spans="1:8" x14ac:dyDescent="0.3">
      <c r="A508" s="1"/>
      <c r="B508" s="1"/>
      <c r="C508" s="1"/>
      <c r="D508" s="52"/>
      <c r="E508" s="52"/>
      <c r="F508" s="52"/>
      <c r="G508" s="52"/>
      <c r="H508" s="52"/>
    </row>
    <row r="509" spans="1:8" x14ac:dyDescent="0.3">
      <c r="A509" s="1"/>
      <c r="B509" s="1"/>
      <c r="C509" s="1"/>
      <c r="D509" s="52"/>
      <c r="E509" s="52"/>
      <c r="F509" s="52"/>
      <c r="G509" s="52"/>
      <c r="H509" s="52"/>
    </row>
    <row r="510" spans="1:8" x14ac:dyDescent="0.3">
      <c r="A510" s="1"/>
      <c r="B510" s="1"/>
      <c r="C510" s="1"/>
      <c r="D510" s="52"/>
      <c r="E510" s="52"/>
      <c r="F510" s="52"/>
      <c r="G510" s="52"/>
      <c r="H510" s="52"/>
    </row>
    <row r="511" spans="1:8" x14ac:dyDescent="0.3">
      <c r="A511" s="1"/>
      <c r="B511" s="1"/>
      <c r="C511" s="1"/>
      <c r="D511" s="52"/>
      <c r="E511" s="52"/>
      <c r="F511" s="52"/>
      <c r="G511" s="52"/>
      <c r="H511" s="52"/>
    </row>
    <row r="512" spans="1:8" x14ac:dyDescent="0.3">
      <c r="A512" s="1"/>
      <c r="B512" s="1"/>
      <c r="C512" s="1"/>
      <c r="D512" s="52"/>
      <c r="E512" s="52"/>
      <c r="F512" s="52"/>
      <c r="G512" s="52"/>
      <c r="H512" s="52"/>
    </row>
    <row r="513" spans="1:8" x14ac:dyDescent="0.3">
      <c r="A513" s="1"/>
      <c r="B513" s="1"/>
      <c r="C513" s="1"/>
      <c r="D513" s="52"/>
      <c r="E513" s="52"/>
      <c r="F513" s="52"/>
      <c r="G513" s="52"/>
      <c r="H513" s="52"/>
    </row>
    <row r="514" spans="1:8" x14ac:dyDescent="0.3">
      <c r="A514" s="1"/>
      <c r="B514" s="1"/>
      <c r="C514" s="1"/>
      <c r="D514" s="52"/>
      <c r="E514" s="52"/>
      <c r="F514" s="52"/>
      <c r="G514" s="52"/>
      <c r="H514" s="52"/>
    </row>
    <row r="515" spans="1:8" x14ac:dyDescent="0.3">
      <c r="A515" s="1"/>
      <c r="B515" s="1"/>
      <c r="C515" s="1"/>
      <c r="D515" s="52"/>
      <c r="E515" s="52"/>
      <c r="F515" s="52"/>
      <c r="G515" s="52"/>
      <c r="H515" s="52"/>
    </row>
    <row r="516" spans="1:8" x14ac:dyDescent="0.3">
      <c r="A516" s="1"/>
      <c r="B516" s="1"/>
      <c r="C516" s="1"/>
      <c r="D516" s="52"/>
      <c r="E516" s="52"/>
      <c r="F516" s="52"/>
      <c r="G516" s="52"/>
      <c r="H516" s="52"/>
    </row>
    <row r="517" spans="1:8" x14ac:dyDescent="0.3">
      <c r="A517" s="1"/>
      <c r="B517" s="1"/>
      <c r="C517" s="1"/>
      <c r="D517" s="52"/>
      <c r="E517" s="52"/>
      <c r="F517" s="52"/>
      <c r="G517" s="52"/>
      <c r="H517" s="52"/>
    </row>
    <row r="518" spans="1:8" x14ac:dyDescent="0.3">
      <c r="A518" s="1"/>
      <c r="B518" s="1"/>
      <c r="C518" s="1"/>
      <c r="D518" s="52"/>
      <c r="E518" s="52"/>
      <c r="F518" s="52"/>
      <c r="G518" s="52"/>
      <c r="H518" s="52"/>
    </row>
    <row r="519" spans="1:8" x14ac:dyDescent="0.3">
      <c r="A519" s="1"/>
      <c r="B519" s="1"/>
      <c r="C519" s="1"/>
      <c r="D519" s="52"/>
      <c r="E519" s="52"/>
      <c r="F519" s="52"/>
      <c r="G519" s="52"/>
      <c r="H519" s="52"/>
    </row>
    <row r="520" spans="1:8" x14ac:dyDescent="0.3">
      <c r="A520" s="1"/>
      <c r="B520" s="1"/>
      <c r="C520" s="1"/>
      <c r="D520" s="52"/>
      <c r="E520" s="52"/>
      <c r="F520" s="52"/>
      <c r="G520" s="52"/>
      <c r="H520" s="52"/>
    </row>
    <row r="521" spans="1:8" x14ac:dyDescent="0.3">
      <c r="A521" s="1"/>
      <c r="B521" s="1"/>
      <c r="C521" s="1"/>
      <c r="D521" s="52"/>
      <c r="E521" s="52"/>
      <c r="F521" s="52"/>
      <c r="G521" s="52"/>
      <c r="H521" s="52"/>
    </row>
    <row r="522" spans="1:8" x14ac:dyDescent="0.3">
      <c r="A522" s="1"/>
      <c r="B522" s="1"/>
      <c r="C522" s="1"/>
      <c r="D522" s="52"/>
      <c r="E522" s="52"/>
      <c r="F522" s="52"/>
      <c r="G522" s="52"/>
      <c r="H522" s="52"/>
    </row>
    <row r="523" spans="1:8" x14ac:dyDescent="0.3">
      <c r="A523" s="1"/>
      <c r="B523" s="1"/>
      <c r="C523" s="1"/>
      <c r="D523" s="52"/>
      <c r="E523" s="52"/>
      <c r="F523" s="52"/>
      <c r="G523" s="52"/>
      <c r="H523" s="52"/>
    </row>
    <row r="524" spans="1:8" x14ac:dyDescent="0.3">
      <c r="A524" s="1"/>
      <c r="B524" s="1"/>
      <c r="C524" s="1"/>
      <c r="D524" s="52"/>
      <c r="E524" s="52"/>
      <c r="F524" s="52"/>
      <c r="G524" s="52"/>
      <c r="H524" s="52"/>
    </row>
    <row r="525" spans="1:8" x14ac:dyDescent="0.3">
      <c r="A525" s="1"/>
      <c r="B525" s="1"/>
      <c r="C525" s="1"/>
      <c r="D525" s="52"/>
      <c r="E525" s="52"/>
      <c r="F525" s="52"/>
      <c r="G525" s="52"/>
      <c r="H525" s="52"/>
    </row>
  </sheetData>
  <mergeCells count="2">
    <mergeCell ref="A1:H8"/>
    <mergeCell ref="A10:H12"/>
  </mergeCells>
  <phoneticPr fontId="7" type="noConversion"/>
  <pageMargins left="0.39370078740157483" right="0.39370078740157483" top="0.39370078740157483" bottom="0.39370078740157483" header="0" footer="0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Memória</vt:lpstr>
      <vt:lpstr>Memória de Cálculo Final</vt:lpstr>
      <vt:lpstr>Memória!Area_de_impressao</vt:lpstr>
      <vt:lpstr>'Memória de Cálculo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</dc:creator>
  <cp:lastModifiedBy>Júnior Menezes</cp:lastModifiedBy>
  <cp:lastPrinted>2023-11-14T14:15:39Z</cp:lastPrinted>
  <dcterms:created xsi:type="dcterms:W3CDTF">2017-02-17T15:26:04Z</dcterms:created>
  <dcterms:modified xsi:type="dcterms:W3CDTF">2024-03-26T13:31:43Z</dcterms:modified>
</cp:coreProperties>
</file>